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405" yWindow="0" windowWidth="13110" windowHeight="12060" tabRatio="93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сведения'!$A$1:$B$78</definedName>
  </definedNames>
  <calcPr calcId="145621"/>
</workbook>
</file>

<file path=xl/calcChain.xml><?xml version="1.0" encoding="utf-8"?>
<calcChain xmlns="http://schemas.openxmlformats.org/spreadsheetml/2006/main">
  <c r="J24" i="15" l="1"/>
  <c r="D31" i="15" l="1"/>
  <c r="D32" i="15"/>
  <c r="D34" i="15"/>
  <c r="D35" i="15"/>
  <c r="D36" i="15"/>
  <c r="D37" i="15"/>
  <c r="D38" i="15"/>
  <c r="D39" i="15"/>
  <c r="D40" i="15"/>
  <c r="D41" i="15"/>
  <c r="D42" i="15"/>
  <c r="D43" i="15"/>
  <c r="D44" i="15"/>
  <c r="D45" i="15"/>
  <c r="D46" i="15"/>
  <c r="D47" i="15"/>
  <c r="D48" i="15"/>
  <c r="D49" i="15"/>
  <c r="D50" i="15"/>
  <c r="D53" i="15"/>
  <c r="D54" i="15"/>
  <c r="D55" i="15"/>
  <c r="D56" i="15"/>
  <c r="D57" i="15"/>
  <c r="D58" i="15"/>
  <c r="D59" i="15"/>
  <c r="D60" i="15"/>
  <c r="D61" i="15"/>
  <c r="D62" i="15"/>
  <c r="D63" i="15"/>
  <c r="D64" i="15"/>
  <c r="D25" i="15"/>
  <c r="D26" i="15"/>
  <c r="D28" i="15"/>
  <c r="E58" i="15"/>
  <c r="E59" i="15"/>
  <c r="F58" i="15"/>
  <c r="F59" i="15"/>
  <c r="J51" i="15"/>
  <c r="J30" i="15"/>
  <c r="M25" i="15"/>
  <c r="M26" i="15"/>
  <c r="M27" i="15"/>
  <c r="D27" i="15" s="1"/>
  <c r="M28" i="15"/>
  <c r="M29" i="15"/>
  <c r="D29" i="15" s="1"/>
  <c r="M24" i="15"/>
  <c r="D24" i="15" s="1"/>
  <c r="F25" i="15" l="1"/>
  <c r="E25" i="15" s="1"/>
  <c r="F26" i="15"/>
  <c r="E26" i="15" s="1"/>
  <c r="F27" i="15"/>
  <c r="E27" i="15" s="1"/>
  <c r="F28" i="15"/>
  <c r="E28" i="15" s="1"/>
  <c r="F31" i="15"/>
  <c r="E31" i="15" s="1"/>
  <c r="F32" i="15"/>
  <c r="E32" i="15" s="1"/>
  <c r="F34" i="15"/>
  <c r="E34" i="15" s="1"/>
  <c r="F35" i="15"/>
  <c r="E35" i="15" s="1"/>
  <c r="F36" i="15"/>
  <c r="E36" i="15" s="1"/>
  <c r="F37" i="15"/>
  <c r="E37" i="15" s="1"/>
  <c r="F38" i="15"/>
  <c r="E38" i="15" s="1"/>
  <c r="F39" i="15"/>
  <c r="E39" i="15" s="1"/>
  <c r="F40" i="15"/>
  <c r="E40" i="15" s="1"/>
  <c r="F41" i="15"/>
  <c r="E41" i="15" s="1"/>
  <c r="F42" i="15"/>
  <c r="E42" i="15" s="1"/>
  <c r="F43" i="15"/>
  <c r="F44" i="15"/>
  <c r="E44" i="15" s="1"/>
  <c r="F45" i="15"/>
  <c r="E45" i="15" s="1"/>
  <c r="F46" i="15"/>
  <c r="E46" i="15" s="1"/>
  <c r="F47" i="15"/>
  <c r="F48" i="15"/>
  <c r="E48" i="15" s="1"/>
  <c r="F49" i="15"/>
  <c r="E49" i="15" s="1"/>
  <c r="F50" i="15"/>
  <c r="E50" i="15" s="1"/>
  <c r="F53" i="15"/>
  <c r="E53" i="15" s="1"/>
  <c r="F54" i="15"/>
  <c r="E54" i="15" s="1"/>
  <c r="F55" i="15"/>
  <c r="E55" i="15" s="1"/>
  <c r="F56" i="15"/>
  <c r="E56" i="15" s="1"/>
  <c r="F57" i="15"/>
  <c r="E57" i="15" s="1"/>
  <c r="F60" i="15"/>
  <c r="E60" i="15" s="1"/>
  <c r="F61" i="15"/>
  <c r="E61" i="15" s="1"/>
  <c r="F62" i="15"/>
  <c r="E62" i="15" s="1"/>
  <c r="F63" i="15"/>
  <c r="E63" i="15" s="1"/>
  <c r="F64" i="15"/>
  <c r="E64" i="15" s="1"/>
  <c r="B27" i="22" l="1"/>
  <c r="M44" i="15" l="1"/>
  <c r="M45" i="15"/>
  <c r="M46" i="15"/>
  <c r="M47" i="15"/>
  <c r="M48" i="15"/>
  <c r="M49" i="15"/>
  <c r="M50" i="15"/>
  <c r="M51" i="15"/>
  <c r="M52" i="15"/>
  <c r="M53" i="15"/>
  <c r="M54" i="15"/>
  <c r="M55" i="15"/>
  <c r="M56" i="15"/>
  <c r="M57" i="15"/>
  <c r="M58" i="15"/>
  <c r="M59" i="15"/>
  <c r="M60" i="15"/>
  <c r="M61" i="15"/>
  <c r="M62" i="15"/>
  <c r="M63" i="15"/>
  <c r="M64" i="15"/>
  <c r="M43" i="15"/>
  <c r="F29" i="15"/>
  <c r="E29" i="15" s="1"/>
  <c r="F24" i="15"/>
  <c r="E24" i="15" s="1"/>
  <c r="M33" i="15"/>
  <c r="M30" i="15"/>
  <c r="D30" i="15" s="1"/>
  <c r="F52" i="15" l="1"/>
  <c r="E52" i="15" s="1"/>
  <c r="D52" i="15"/>
  <c r="F51" i="15"/>
  <c r="E51" i="15" s="1"/>
  <c r="D51" i="15"/>
  <c r="F33" i="15"/>
  <c r="D33" i="15"/>
  <c r="G30" i="15"/>
  <c r="G52" i="15"/>
  <c r="E33" i="15" l="1"/>
  <c r="E30" i="15" s="1"/>
  <c r="F30" i="15"/>
  <c r="G47" i="15"/>
  <c r="E47" i="15" s="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G59" i="15"/>
  <c r="J59" i="15"/>
  <c r="K59" i="15"/>
  <c r="G43" i="15"/>
  <c r="E43" i="15" s="1"/>
  <c r="J43" i="15"/>
  <c r="K43" i="15"/>
  <c r="G35" i="15"/>
  <c r="J35" i="15"/>
  <c r="K35" i="15"/>
  <c r="M35" i="15"/>
  <c r="C49" i="7"/>
  <c r="G24" i="15"/>
  <c r="A9" i="29"/>
  <c r="A9" i="28"/>
  <c r="A8" i="27"/>
  <c r="A8" i="25"/>
  <c r="A4" i="25"/>
  <c r="G51" i="15" l="1"/>
  <c r="A9" i="22" l="1"/>
  <c r="A8" i="15"/>
  <c r="A9" i="16"/>
  <c r="A9" i="6"/>
  <c r="A10" i="13"/>
  <c r="A16" i="13" l="1"/>
  <c r="A15" i="29"/>
  <c r="A15" i="6"/>
  <c r="A15" i="33"/>
  <c r="A14" i="25"/>
  <c r="A14" i="15"/>
  <c r="A15" i="22"/>
  <c r="B21" i="22" s="1"/>
  <c r="A14" i="27"/>
  <c r="A15" i="16"/>
  <c r="A15" i="28"/>
  <c r="A15" i="30"/>
  <c r="A12" i="33"/>
  <c r="A12" i="29"/>
  <c r="A12" i="6"/>
  <c r="A12" i="28"/>
  <c r="A12" i="22"/>
  <c r="A11" i="25"/>
  <c r="A12" i="16"/>
  <c r="A11" i="15"/>
  <c r="A12" i="30"/>
  <c r="A13" i="13"/>
  <c r="A11" i="27"/>
  <c r="C48" i="7" l="1"/>
</calcChain>
</file>

<file path=xl/sharedStrings.xml><?xml version="1.0" encoding="utf-8"?>
<sst xmlns="http://schemas.openxmlformats.org/spreadsheetml/2006/main" count="1490" uniqueCount="506">
  <si>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</si>
  <si>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</si>
  <si>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</si>
  <si>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</si>
  <si>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</si>
  <si>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</si>
  <si>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</si>
  <si>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</si>
  <si>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</si>
  <si>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</si>
  <si>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</si>
  <si>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</si>
  <si>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</si>
  <si>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</si>
  <si>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</si>
  <si>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</si>
  <si>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</si>
  <si>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</si>
  <si>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</si>
  <si>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</si>
  <si>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</si>
  <si>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</si>
  <si>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</si>
  <si>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</si>
  <si>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</si>
  <si>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</si>
  <si>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</si>
  <si>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</si>
  <si>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</si>
  <si>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</si>
  <si>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</si>
  <si>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</si>
  <si>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</si>
  <si>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</si>
  <si>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</si>
  <si>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</si>
  <si>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</si>
  <si>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</si>
  <si>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</si>
  <si>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</si>
  <si>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</si>
  <si>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</si>
  <si>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</si>
  <si>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</si>
  <si>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</si>
  <si>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</si>
  <si>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</si>
  <si>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</si>
  <si>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</si>
  <si>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</si>
  <si>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</si>
  <si>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</si>
  <si>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</si>
  <si>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</si>
  <si>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</si>
  <si>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</si>
  <si>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</si>
  <si>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</si>
  <si>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</si>
  <si>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</si>
  <si>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</si>
  <si>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</si>
  <si>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</si>
  <si>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</si>
  <si>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</si>
  <si>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</si>
  <si>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</si>
  <si>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</si>
  <si>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</si>
  <si>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</si>
  <si>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</si>
  <si>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</si>
  <si>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</si>
  <si>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</si>
  <si>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</si>
  <si>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</si>
  <si>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</si>
  <si>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</si>
  <si>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</si>
  <si>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</si>
  <si>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</si>
  <si>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</si>
  <si>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</si>
  <si>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</si>
  <si>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</si>
  <si>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</si>
  <si>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</si>
  <si>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</si>
  <si>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</si>
  <si>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</si>
  <si>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</si>
  <si>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</si>
  <si>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</si>
  <si>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</si>
  <si>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</si>
  <si>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</si>
  <si>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</si>
  <si>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</si>
  <si>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</si>
  <si>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</si>
  <si>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</si>
  <si>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</si>
  <si>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</si>
  <si>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</si>
  <si>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</si>
  <si>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</si>
  <si>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</si>
  <si>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</si>
  <si>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</si>
  <si>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</si>
  <si>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</si>
  <si>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</si>
  <si>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</si>
  <si>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</si>
  <si>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</si>
  <si>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</si>
  <si>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</si>
  <si>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</si>
  <si>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</si>
  <si>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</si>
  <si>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</si>
  <si>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</si>
  <si>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</si>
  <si>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</si>
  <si>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</si>
  <si>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</si>
  <si>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</si>
  <si>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</si>
  <si>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</si>
  <si>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</si>
  <si>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</si>
  <si>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</si>
  <si>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</si>
  <si>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</si>
  <si>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</si>
  <si>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</si>
  <si>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</si>
  <si>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</si>
  <si>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</si>
  <si>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</si>
  <si>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</si>
  <si>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</si>
  <si>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</si>
  <si>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</si>
  <si>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</si>
  <si>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</si>
  <si>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</si>
  <si>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</si>
  <si>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</si>
  <si>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</si>
  <si>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</si>
  <si>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</si>
  <si>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</si>
  <si>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</si>
  <si>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</si>
  <si>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</si>
  <si>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</si>
  <si>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</si>
  <si>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</si>
  <si>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</si>
  <si>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</si>
  <si>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</si>
  <si>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</si>
  <si>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</si>
  <si>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</si>
  <si>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</si>
  <si>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</si>
  <si>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</si>
  <si>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</si>
  <si>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</si>
  <si>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</si>
  <si>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</si>
  <si>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</si>
  <si>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</si>
  <si>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</si>
  <si>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</si>
  <si>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</si>
  <si>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</si>
  <si>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</si>
  <si>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</si>
  <si>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</si>
  <si>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</si>
  <si>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</si>
  <si>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</si>
  <si>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</si>
  <si>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</si>
  <si>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</si>
  <si>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</si>
  <si>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</si>
  <si>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</si>
  <si>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</si>
  <si>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</si>
  <si>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</si>
  <si>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</si>
  <si>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</si>
  <si>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</si>
  <si>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</si>
  <si>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</si>
  <si>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</si>
  <si>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</si>
  <si>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</si>
  <si>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</si>
  <si>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</si>
  <si>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</si>
  <si>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</si>
  <si>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</si>
  <si>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</si>
  <si>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</si>
  <si>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</si>
  <si>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</si>
  <si>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</si>
  <si>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</si>
  <si>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</si>
  <si>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</si>
  <si>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</si>
  <si>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</si>
  <si>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</si>
  <si>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</si>
  <si>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</si>
  <si>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</si>
  <si>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</si>
  <si>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</si>
  <si>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</si>
  <si>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</si>
  <si>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</si>
  <si>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</si>
  <si>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</si>
  <si>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</si>
  <si>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</si>
  <si>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</si>
  <si>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</si>
  <si>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</si>
  <si>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</si>
  <si>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</si>
  <si>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</si>
  <si>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</si>
  <si>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</si>
  <si>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</si>
  <si>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</si>
  <si>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</si>
  <si>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</si>
  <si>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</si>
  <si>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</si>
  <si>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</si>
  <si>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</si>
  <si>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</si>
  <si>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</si>
  <si>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</si>
  <si>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</si>
  <si>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</si>
  <si>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</si>
  <si>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</si>
  <si>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</si>
  <si>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</si>
  <si>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</si>
  <si>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</si>
  <si>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</si>
  <si>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</si>
  <si>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</si>
  <si>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</si>
  <si>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</si>
  <si>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</si>
  <si>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</si>
  <si>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</si>
  <si>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</si>
  <si>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</si>
  <si>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</si>
  <si>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</si>
  <si>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</si>
  <si>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</si>
  <si>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</si>
  <si>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</si>
  <si>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</si>
  <si>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</si>
  <si>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</si>
  <si>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</si>
  <si>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</si>
  <si>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</si>
  <si>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</si>
  <si>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</si>
  <si>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</si>
  <si>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</si>
  <si>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</si>
  <si>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</si>
  <si>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</si>
  <si>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</si>
  <si>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</si>
  <si>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</si>
  <si>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</si>
  <si>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</si>
  <si>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</si>
  <si>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</si>
  <si>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</si>
  <si>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</si>
  <si>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</si>
  <si>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</si>
  <si>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</si>
  <si>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</si>
  <si>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</si>
  <si>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</si>
  <si>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</si>
  <si>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</si>
  <si>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</si>
  <si>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</si>
  <si>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</si>
  <si>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</si>
  <si>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</si>
  <si>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</si>
  <si>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</si>
  <si>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</si>
  <si>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</si>
  <si>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</si>
  <si>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</si>
  <si>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</si>
  <si>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</si>
  <si>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</si>
  <si>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</si>
  <si>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</si>
  <si>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</si>
  <si>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</si>
  <si>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</si>
  <si>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</si>
  <si>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</si>
  <si>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</si>
  <si>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</si>
  <si>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</si>
  <si>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</si>
  <si>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</si>
  <si>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</si>
  <si>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</si>
  <si>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</si>
  <si>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</si>
  <si>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</si>
  <si>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</si>
  <si>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</si>
  <si>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</si>
  <si>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</si>
  <si>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</si>
  <si>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</si>
  <si>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</si>
  <si>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</si>
  <si>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</si>
  <si>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</si>
  <si>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</si>
  <si>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</si>
  <si>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</si>
  <si>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</si>
  <si>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</si>
  <si>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</si>
  <si>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</si>
  <si>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</si>
  <si>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</si>
  <si>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</si>
  <si>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</si>
  <si>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</si>
  <si>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</si>
  <si>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</si>
  <si>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</si>
  <si>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</si>
  <si>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</si>
  <si>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</si>
  <si>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</si>
  <si>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</si>
  <si>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</si>
  <si>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</si>
  <si>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</si>
  <si>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</si>
  <si>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</si>
  <si>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</si>
  <si>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</si>
  <si>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</si>
  <si>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</si>
  <si>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</si>
  <si>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</si>
  <si>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</si>
  <si>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</si>
  <si>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</si>
  <si>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</si>
  <si>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</si>
  <si>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</si>
  <si>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</si>
  <si>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</si>
  <si>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</si>
  <si>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</si>
  <si>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</si>
  <si>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</si>
  <si>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</si>
  <si>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</si>
  <si>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</si>
  <si>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</si>
  <si>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</si>
  <si>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</si>
  <si>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</si>
  <si>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</si>
  <si>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</si>
  <si>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</si>
  <si>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</si>
  <si>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</si>
  <si>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</si>
  <si>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</si>
  <si>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</si>
  <si>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</si>
  <si>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</si>
  <si>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</si>
  <si>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</si>
  <si>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</si>
  <si>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</si>
  <si>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</si>
  <si>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</si>
  <si>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</si>
  <si>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</si>
  <si>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</si>
  <si>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</si>
  <si>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</si>
  <si>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</si>
  <si>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</si>
  <si>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</si>
  <si>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</si>
  <si>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</si>
  <si>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</si>
  <si>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</si>
  <si>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</si>
  <si>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</si>
  <si>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</si>
  <si>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</si>
  <si>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</si>
  <si>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</si>
  <si>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</si>
  <si>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</si>
  <si>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</si>
  <si>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</si>
  <si>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</si>
  <si>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</si>
  <si>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</si>
  <si>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</si>
  <si>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</si>
  <si>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</si>
  <si>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</si>
  <si>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</si>
  <si>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</si>
  <si>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</si>
  <si>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</si>
  <si>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</si>
  <si>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</si>
  <si>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</si>
  <si>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</si>
  <si>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</si>
  <si>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</si>
  <si>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</si>
  <si>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</si>
  <si>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</si>
  <si>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</si>
  <si>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</si>
  <si>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</si>
  <si>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</si>
  <si>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</si>
  <si>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</si>
  <si>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</si>
  <si>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</si>
  <si>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</si>
  <si>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</si>
  <si>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</si>
  <si>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</si>
  <si>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</si>
  <si>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</si>
  <si>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</si>
  <si>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</si>
  <si>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</si>
  <si>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</si>
  <si>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</si>
  <si>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</si>
  <si>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</si>
  <si>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</si>
  <si>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</si>
  <si>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</si>
  <si>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</si>
  <si>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</si>
  <si>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</si>
  <si>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</si>
  <si>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</si>
  <si>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</si>
  <si>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</si>
  <si>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</si>
  <si>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</si>
  <si>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</si>
  <si>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</si>
  <si>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</si>
  <si>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</si>
  <si>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</si>
  <si>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</si>
  <si>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</si>
  <si>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</si>
  <si>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</si>
  <si>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</si>
  <si>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</si>
  <si>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</si>
  <si>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t>Аппарат Управления ПАО "МРСК Северного Кавказа"</t>
  </si>
  <si>
    <t>ПАО "МРСК Северного Кавказа"</t>
  </si>
  <si>
    <t>Ставропольский край</t>
  </si>
  <si>
    <t>Погашение КЗ</t>
  </si>
  <si>
    <t>Выполнение работ по ИТО допол. мест в системе кабельная структурированная</t>
  </si>
  <si>
    <t xml:space="preserve">Итого за период </t>
  </si>
  <si>
    <t>Сметная стоимость проекта в ценах 2016 года с НДС, млн. руб.</t>
  </si>
  <si>
    <t>приобретение</t>
  </si>
  <si>
    <t>Стенд</t>
  </si>
  <si>
    <t>G_au14_16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</si>
</sst>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1"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4" fontId="10" fillId="0" borderId="1" xfId="0" applyNumberFormat="1" applyFont="1" applyFill="1" applyBorder="1" applyAlignment="1">
      <alignment horizontal="center"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0" fontId="2" fillId="0" borderId="0" xfId="1" applyFill="1" applyBorder="1"/>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10" fillId="0" borderId="1" xfId="2" applyFont="1" applyFill="1" applyBorder="1" applyAlignment="1">
      <alignment vertical="center" wrapText="1"/>
    </xf>
    <xf numFmtId="167" fontId="6" fillId="0" borderId="1" xfId="69"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1" xfId="50" applyNumberFormat="1" applyFont="1" applyFill="1" applyBorder="1" applyAlignment="1">
      <alignment horizontal="center"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1" xfId="50" applyFont="1" applyFill="1" applyBorder="1" applyAlignment="1">
      <alignment horizontal="center" vertical="center"/>
    </xf>
    <xf numFmtId="0" fontId="60" fillId="0" borderId="1" xfId="50" applyFont="1" applyBorder="1" applyAlignment="1">
      <alignment horizontal="center" vertical="center"/>
    </xf>
    <xf numFmtId="0" fontId="57" fillId="0" borderId="38" xfId="50" applyFont="1" applyBorder="1" applyAlignment="1">
      <alignment vertical="center"/>
    </xf>
    <xf numFmtId="0" fontId="57" fillId="0" borderId="39"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67" xfId="50" applyFont="1" applyBorder="1" applyAlignment="1">
      <alignmen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2" fontId="60" fillId="0" borderId="23" xfId="50" applyNumberFormat="1"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5"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04868864"/>
        <c:axId val="104870656"/>
      </c:lineChart>
      <c:catAx>
        <c:axId val="104868864"/>
        <c:scaling>
          <c:orientation val="minMax"/>
        </c:scaling>
        <c:delete val="0"/>
        <c:axPos val="b"/>
        <c:numFmt formatCode="General" sourceLinked="1"/>
        <c:majorTickMark val="out"/>
        <c:minorTickMark val="none"/>
        <c:tickLblPos val="nextTo"/>
        <c:crossAx val="104870656"/>
        <c:crosses val="autoZero"/>
        <c:auto val="1"/>
        <c:lblAlgn val="ctr"/>
        <c:lblOffset val="100"/>
        <c:noMultiLvlLbl val="0"/>
      </c:catAx>
      <c:valAx>
        <c:axId val="104870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486886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282</v>
      </c>
      <c r="B5" s="254"/>
      <c r="C5" s="254"/>
      <c r="D5" s="47"/>
      <c r="E5" s="47"/>
      <c r="F5" s="47"/>
      <c r="G5" s="47"/>
      <c r="H5" s="47"/>
      <c r="I5" s="47"/>
      <c r="J5" s="47"/>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496</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505</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504</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264</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160</v>
      </c>
      <c r="C22" s="46" t="s">
        <v>493</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272</v>
      </c>
      <c r="C23" s="46"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488</v>
      </c>
      <c r="C25" s="46" t="s">
        <v>497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498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498</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238</v>
      </c>
      <c r="C28" s="244" t="s">
        <v>491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239</v>
      </c>
      <c r="C29" s="244" t="s">
        <v>491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240</v>
      </c>
      <c r="C30" s="244" t="s">
        <v>491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241</v>
      </c>
      <c r="C31" s="244" t="s">
        <v>491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242</v>
      </c>
      <c r="C32" s="244" t="s">
        <v>491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243</v>
      </c>
      <c r="C33" s="97" t="s">
        <v>492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251</v>
      </c>
      <c r="B34" s="46" t="s">
        <v>244</v>
      </c>
      <c r="C34" s="244" t="s">
        <v>491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247</v>
      </c>
      <c r="B35" s="46" t="s">
        <v>25</v>
      </c>
      <c r="C35" s="244" t="s">
        <v>491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252</v>
      </c>
      <c r="B36" s="46" t="s">
        <v>245</v>
      </c>
      <c r="C36" s="244" t="s">
        <v>491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248</v>
      </c>
      <c r="B37" s="46" t="s">
        <v>246</v>
      </c>
      <c r="C37" s="244" t="s">
        <v>491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253</v>
      </c>
      <c r="B38" s="46" t="s">
        <v>156</v>
      </c>
      <c r="C38" s="244" t="s">
        <v>491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273</v>
      </c>
      <c r="B40" s="46" t="s">
        <v>287</v>
      </c>
      <c r="C40" s="112" t="s">
        <v>286</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274</v>
      </c>
      <c r="B41" s="46" t="s">
        <v>288</v>
      </c>
      <c r="C41" s="112" t="s">
        <v>286</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275</v>
      </c>
      <c r="B42" s="46" t="s">
        <v>289</v>
      </c>
      <c r="C42" s="112" t="s">
        <v>286</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277</v>
      </c>
      <c r="B43" s="46" t="s">
        <v>290</v>
      </c>
      <c r="C43" s="114" t="s">
        <v>286</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284</v>
      </c>
      <c r="B44" s="46" t="s">
        <v>291</v>
      </c>
      <c r="C44" s="114" t="s">
        <v>286</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292</v>
      </c>
      <c r="B45" s="46" t="s">
        <v>296</v>
      </c>
      <c r="C45" s="114" t="s">
        <v>286</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293</v>
      </c>
      <c r="B46" s="46" t="s">
        <v>265</v>
      </c>
      <c r="C46" s="114" t="s">
        <v>286</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294</v>
      </c>
      <c r="B48" s="46" t="s">
        <v>276</v>
      </c>
      <c r="C48" s="247">
        <f>'6.2. Паспорт фин осв ввод'!M24</f>
        <v>4.8849999999999998E-2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295</v>
      </c>
      <c r="B49" s="46" t="s">
        <v>278</v>
      </c>
      <c r="C49" s="248">
        <f>'6.2. Паспорт фин осв ввод'!M30</f>
        <v>4.8849999999999998E-2</v>
      </c>
      <c r="D49" s="17"/>
      <c r="E49" s="17"/>
      <c r="F49" s="17"/>
      <c r="G49" s="17"/>
      <c r="H49" s="17"/>
      <c r="I49" s="17"/>
      <c r="J49" s="17"/>
      <c r="K49" s="17"/>
      <c r="L49" s="17"/>
      <c r="M49" s="17"/>
      <c r="N49" s="17"/>
      <c r="O49" s="17"/>
      <c r="P49" s="17"/>
      <c r="Q49" s="17"/>
      <c r="R49" s="17"/>
      <c r="S49" s="17"/>
      <c r="T49" s="17"/>
      <c r="U49" s="17"/>
      <c r="V49" s="17"/>
    </row>
    <row r="50" spans="1:22" x14ac:dyDescent="0.25">
      <c r="A50" s="246"/>
      <c r="B50" s="246"/>
      <c r="C50" s="246"/>
      <c r="D50" s="17"/>
      <c r="E50" s="17"/>
      <c r="F50" s="17"/>
      <c r="G50" s="17"/>
      <c r="H50" s="17"/>
      <c r="I50" s="17"/>
      <c r="J50" s="17"/>
      <c r="K50" s="17"/>
      <c r="L50" s="17"/>
      <c r="M50" s="17"/>
      <c r="N50" s="17"/>
      <c r="O50" s="17"/>
      <c r="P50" s="17"/>
      <c r="Q50" s="17"/>
      <c r="R50" s="17"/>
      <c r="S50" s="17"/>
      <c r="T50" s="17"/>
      <c r="U50" s="17"/>
      <c r="V50" s="17"/>
    </row>
    <row r="51" spans="1:22" x14ac:dyDescent="0.25">
      <c r="A51" s="246"/>
      <c r="B51" s="246"/>
      <c r="C51" s="246"/>
      <c r="D51" s="17"/>
      <c r="E51" s="17"/>
      <c r="F51" s="17"/>
      <c r="G51" s="17"/>
      <c r="H51" s="17"/>
      <c r="I51" s="17"/>
      <c r="J51" s="17"/>
      <c r="K51" s="17"/>
      <c r="L51" s="17"/>
      <c r="M51" s="17"/>
      <c r="N51" s="17"/>
      <c r="O51" s="17"/>
      <c r="P51" s="17"/>
      <c r="Q51" s="17"/>
      <c r="R51" s="17"/>
      <c r="S51" s="17"/>
      <c r="T51" s="17"/>
      <c r="U51" s="17"/>
      <c r="V51" s="17"/>
    </row>
    <row r="52" spans="1:22" x14ac:dyDescent="0.25">
      <c r="A52" s="246"/>
      <c r="B52" s="246"/>
      <c r="C52" s="246"/>
      <c r="D52" s="17"/>
      <c r="E52" s="17"/>
      <c r="F52" s="17"/>
      <c r="G52" s="17"/>
      <c r="H52" s="17"/>
      <c r="I52" s="17"/>
      <c r="J52" s="17"/>
      <c r="K52" s="17"/>
      <c r="L52" s="17"/>
      <c r="M52" s="17"/>
      <c r="N52" s="17"/>
      <c r="O52" s="17"/>
      <c r="P52" s="17"/>
      <c r="Q52" s="17"/>
      <c r="R52" s="17"/>
      <c r="S52" s="17"/>
      <c r="T52" s="17"/>
      <c r="U52" s="17"/>
      <c r="V52" s="17"/>
    </row>
    <row r="53" spans="1:22" x14ac:dyDescent="0.25">
      <c r="A53" s="246"/>
      <c r="B53" s="246"/>
      <c r="C53" s="246"/>
      <c r="D53" s="17"/>
      <c r="E53" s="17"/>
      <c r="F53" s="17"/>
      <c r="G53" s="17"/>
      <c r="H53" s="17"/>
      <c r="I53" s="17"/>
      <c r="J53" s="17"/>
      <c r="K53" s="17"/>
      <c r="L53" s="17"/>
      <c r="M53" s="17"/>
      <c r="N53" s="17"/>
      <c r="O53" s="17"/>
      <c r="P53" s="17"/>
      <c r="Q53" s="17"/>
      <c r="R53" s="17"/>
      <c r="S53" s="17"/>
      <c r="T53" s="17"/>
      <c r="U53" s="17"/>
      <c r="V53" s="17"/>
    </row>
    <row r="54" spans="1:22" x14ac:dyDescent="0.25">
      <c r="A54" s="246"/>
      <c r="B54" s="246"/>
      <c r="C54" s="246"/>
      <c r="D54" s="17"/>
      <c r="E54" s="17"/>
      <c r="F54" s="17"/>
      <c r="G54" s="17"/>
      <c r="H54" s="17"/>
      <c r="I54" s="17"/>
      <c r="J54" s="17"/>
      <c r="K54" s="17"/>
      <c r="L54" s="17"/>
      <c r="M54" s="17"/>
      <c r="N54" s="17"/>
      <c r="O54" s="17"/>
      <c r="P54" s="17"/>
      <c r="Q54" s="17"/>
      <c r="R54" s="17"/>
      <c r="S54" s="17"/>
      <c r="T54" s="17"/>
      <c r="U54" s="17"/>
      <c r="V54" s="17"/>
    </row>
    <row r="55" spans="1:22" x14ac:dyDescent="0.25">
      <c r="A55" s="246"/>
      <c r="B55" s="246"/>
      <c r="C55" s="246"/>
      <c r="D55" s="17"/>
      <c r="E55" s="17"/>
      <c r="F55" s="17"/>
      <c r="G55" s="17"/>
      <c r="H55" s="17"/>
      <c r="I55" s="17"/>
      <c r="J55" s="17"/>
      <c r="K55" s="17"/>
      <c r="L55" s="17"/>
      <c r="M55" s="17"/>
      <c r="N55" s="17"/>
      <c r="O55" s="17"/>
      <c r="P55" s="17"/>
      <c r="Q55" s="17"/>
      <c r="R55" s="17"/>
      <c r="S55" s="17"/>
      <c r="T55" s="17"/>
      <c r="U55" s="17"/>
      <c r="V55" s="17"/>
    </row>
    <row r="56" spans="1:22" x14ac:dyDescent="0.25">
      <c r="A56" s="246"/>
      <c r="B56" s="246"/>
      <c r="C56" s="246"/>
      <c r="D56" s="17"/>
      <c r="E56" s="17"/>
      <c r="F56" s="17"/>
      <c r="G56" s="17"/>
      <c r="H56" s="17"/>
      <c r="I56" s="17"/>
      <c r="J56" s="17"/>
      <c r="K56" s="17"/>
      <c r="L56" s="17"/>
      <c r="M56" s="17"/>
      <c r="N56" s="17"/>
      <c r="O56" s="17"/>
      <c r="P56" s="17"/>
      <c r="Q56" s="17"/>
      <c r="R56" s="17"/>
      <c r="S56" s="17"/>
      <c r="T56" s="17"/>
      <c r="U56" s="17"/>
      <c r="V56" s="17"/>
    </row>
    <row r="57" spans="1:22" x14ac:dyDescent="0.25">
      <c r="A57" s="246"/>
      <c r="B57" s="246"/>
      <c r="C57" s="246"/>
      <c r="D57" s="17"/>
      <c r="E57" s="17"/>
      <c r="F57" s="17"/>
      <c r="G57" s="17"/>
      <c r="H57" s="17"/>
      <c r="I57" s="17"/>
      <c r="J57" s="17"/>
      <c r="K57" s="17"/>
      <c r="L57" s="17"/>
      <c r="M57" s="17"/>
      <c r="N57" s="17"/>
      <c r="O57" s="17"/>
      <c r="P57" s="17"/>
      <c r="Q57" s="17"/>
      <c r="R57" s="17"/>
      <c r="S57" s="17"/>
      <c r="T57" s="17"/>
      <c r="U57" s="17"/>
      <c r="V57" s="17"/>
    </row>
    <row r="58" spans="1:22" x14ac:dyDescent="0.25">
      <c r="A58" s="246"/>
      <c r="B58" s="246"/>
      <c r="C58" s="246"/>
      <c r="D58" s="17"/>
      <c r="E58" s="17"/>
      <c r="F58" s="17"/>
      <c r="G58" s="17"/>
      <c r="H58" s="17"/>
      <c r="I58" s="17"/>
      <c r="J58" s="17"/>
      <c r="K58" s="17"/>
      <c r="L58" s="17"/>
      <c r="M58" s="17"/>
      <c r="N58" s="17"/>
      <c r="O58" s="17"/>
      <c r="P58" s="17"/>
      <c r="Q58" s="17"/>
      <c r="R58" s="17"/>
      <c r="S58" s="17"/>
      <c r="T58" s="17"/>
      <c r="U58" s="17"/>
      <c r="V58" s="17"/>
    </row>
    <row r="59" spans="1:22" x14ac:dyDescent="0.25">
      <c r="A59" s="246"/>
      <c r="B59" s="246"/>
      <c r="C59" s="246"/>
      <c r="D59" s="17"/>
      <c r="E59" s="17"/>
      <c r="F59" s="17"/>
      <c r="G59" s="17"/>
      <c r="H59" s="17"/>
      <c r="I59" s="17"/>
      <c r="J59" s="17"/>
      <c r="K59" s="17"/>
      <c r="L59" s="17"/>
      <c r="M59" s="17"/>
      <c r="N59" s="17"/>
      <c r="O59" s="17"/>
      <c r="P59" s="17"/>
      <c r="Q59" s="17"/>
      <c r="R59" s="17"/>
      <c r="S59" s="17"/>
      <c r="T59" s="17"/>
      <c r="U59" s="17"/>
      <c r="V59" s="17"/>
    </row>
    <row r="60" spans="1:22" x14ac:dyDescent="0.25">
      <c r="A60" s="246"/>
      <c r="B60" s="246"/>
      <c r="C60" s="246"/>
      <c r="D60" s="17"/>
      <c r="E60" s="17"/>
      <c r="F60" s="17"/>
      <c r="G60" s="17"/>
      <c r="H60" s="17"/>
      <c r="I60" s="17"/>
      <c r="J60" s="17"/>
      <c r="K60" s="17"/>
      <c r="L60" s="17"/>
      <c r="M60" s="17"/>
      <c r="N60" s="17"/>
      <c r="O60" s="17"/>
      <c r="P60" s="17"/>
      <c r="Q60" s="17"/>
      <c r="R60" s="17"/>
      <c r="S60" s="17"/>
      <c r="T60" s="17"/>
      <c r="U60" s="17"/>
      <c r="V60" s="17"/>
    </row>
    <row r="61" spans="1:22" x14ac:dyDescent="0.25">
      <c r="A61" s="246"/>
      <c r="B61" s="246"/>
      <c r="C61" s="246"/>
      <c r="D61" s="17"/>
      <c r="E61" s="17"/>
      <c r="F61" s="17"/>
      <c r="G61" s="17"/>
      <c r="H61" s="17"/>
      <c r="I61" s="17"/>
      <c r="J61" s="17"/>
      <c r="K61" s="17"/>
      <c r="L61" s="17"/>
      <c r="M61" s="17"/>
      <c r="N61" s="17"/>
      <c r="O61" s="17"/>
      <c r="P61" s="17"/>
      <c r="Q61" s="17"/>
      <c r="R61" s="17"/>
      <c r="S61" s="17"/>
      <c r="T61" s="17"/>
      <c r="U61" s="17"/>
      <c r="V61" s="17"/>
    </row>
    <row r="62" spans="1:22" x14ac:dyDescent="0.25">
      <c r="A62" s="246"/>
      <c r="B62" s="246"/>
      <c r="C62" s="246"/>
      <c r="D62" s="17"/>
      <c r="E62" s="17"/>
      <c r="F62" s="17"/>
      <c r="G62" s="17"/>
      <c r="H62" s="17"/>
      <c r="I62" s="17"/>
      <c r="J62" s="17"/>
      <c r="K62" s="17"/>
      <c r="L62" s="17"/>
      <c r="M62" s="17"/>
      <c r="N62" s="17"/>
      <c r="O62" s="17"/>
      <c r="P62" s="17"/>
      <c r="Q62" s="17"/>
      <c r="R62" s="17"/>
      <c r="S62" s="17"/>
      <c r="T62" s="17"/>
      <c r="U62" s="17"/>
      <c r="V62" s="17"/>
    </row>
    <row r="63" spans="1:22" x14ac:dyDescent="0.25">
      <c r="A63" s="246"/>
      <c r="B63" s="246"/>
      <c r="C63" s="246"/>
      <c r="D63" s="17"/>
      <c r="E63" s="17"/>
      <c r="F63" s="17"/>
      <c r="G63" s="17"/>
      <c r="H63" s="17"/>
      <c r="I63" s="17"/>
      <c r="J63" s="17"/>
      <c r="K63" s="17"/>
      <c r="L63" s="17"/>
      <c r="M63" s="17"/>
      <c r="N63" s="17"/>
      <c r="O63" s="17"/>
      <c r="P63" s="17"/>
      <c r="Q63" s="17"/>
      <c r="R63" s="17"/>
      <c r="S63" s="17"/>
      <c r="T63" s="17"/>
      <c r="U63" s="17"/>
      <c r="V63" s="17"/>
    </row>
    <row r="64" spans="1:22" x14ac:dyDescent="0.25">
      <c r="A64" s="246"/>
      <c r="B64" s="246"/>
      <c r="C64" s="246"/>
      <c r="D64" s="17"/>
      <c r="E64" s="17"/>
      <c r="F64" s="17"/>
      <c r="G64" s="17"/>
      <c r="H64" s="17"/>
      <c r="I64" s="17"/>
      <c r="J64" s="17"/>
      <c r="K64" s="17"/>
      <c r="L64" s="17"/>
      <c r="M64" s="17"/>
      <c r="N64" s="17"/>
      <c r="O64" s="17"/>
      <c r="P64" s="17"/>
      <c r="Q64" s="17"/>
      <c r="R64" s="17"/>
      <c r="S64" s="17"/>
      <c r="T64" s="17"/>
      <c r="U64" s="17"/>
      <c r="V64" s="17"/>
    </row>
    <row r="65" spans="1:22" x14ac:dyDescent="0.25">
      <c r="A65" s="246"/>
      <c r="B65" s="246"/>
      <c r="C65" s="246"/>
      <c r="D65" s="17"/>
      <c r="E65" s="17"/>
      <c r="F65" s="17"/>
      <c r="G65" s="17"/>
      <c r="H65" s="17"/>
      <c r="I65" s="17"/>
      <c r="J65" s="17"/>
      <c r="K65" s="17"/>
      <c r="L65" s="17"/>
      <c r="M65" s="17"/>
      <c r="N65" s="17"/>
      <c r="O65" s="17"/>
      <c r="P65" s="17"/>
      <c r="Q65" s="17"/>
      <c r="R65" s="17"/>
      <c r="S65" s="17"/>
      <c r="T65" s="17"/>
      <c r="U65" s="17"/>
      <c r="V65" s="17"/>
    </row>
    <row r="66" spans="1:22" x14ac:dyDescent="0.25">
      <c r="A66" s="246"/>
      <c r="B66" s="246"/>
      <c r="C66" s="246"/>
      <c r="D66" s="17"/>
      <c r="E66" s="17"/>
      <c r="F66" s="17"/>
      <c r="G66" s="17"/>
      <c r="H66" s="17"/>
      <c r="I66" s="17"/>
      <c r="J66" s="17"/>
      <c r="K66" s="17"/>
      <c r="L66" s="17"/>
      <c r="M66" s="17"/>
      <c r="N66" s="17"/>
      <c r="O66" s="17"/>
      <c r="P66" s="17"/>
      <c r="Q66" s="17"/>
      <c r="R66" s="17"/>
      <c r="S66" s="17"/>
      <c r="T66" s="17"/>
      <c r="U66" s="17"/>
      <c r="V66" s="17"/>
    </row>
    <row r="67" spans="1:22" x14ac:dyDescent="0.25">
      <c r="A67" s="246"/>
      <c r="B67" s="246"/>
      <c r="C67" s="246"/>
      <c r="D67" s="17"/>
      <c r="E67" s="17"/>
      <c r="F67" s="17"/>
      <c r="G67" s="17"/>
      <c r="H67" s="17"/>
      <c r="I67" s="17"/>
      <c r="J67" s="17"/>
      <c r="K67" s="17"/>
      <c r="L67" s="17"/>
      <c r="M67" s="17"/>
      <c r="N67" s="17"/>
      <c r="O67" s="17"/>
      <c r="P67" s="17"/>
      <c r="Q67" s="17"/>
      <c r="R67" s="17"/>
      <c r="S67" s="17"/>
      <c r="T67" s="17"/>
      <c r="U67" s="17"/>
      <c r="V67" s="17"/>
    </row>
    <row r="68" spans="1:22" x14ac:dyDescent="0.25">
      <c r="A68" s="246"/>
      <c r="B68" s="246"/>
      <c r="C68" s="246"/>
      <c r="D68" s="17"/>
      <c r="E68" s="17"/>
      <c r="F68" s="17"/>
      <c r="G68" s="17"/>
      <c r="H68" s="17"/>
      <c r="I68" s="17"/>
      <c r="J68" s="17"/>
      <c r="K68" s="17"/>
      <c r="L68" s="17"/>
      <c r="M68" s="17"/>
      <c r="N68" s="17"/>
      <c r="O68" s="17"/>
      <c r="P68" s="17"/>
      <c r="Q68" s="17"/>
      <c r="R68" s="17"/>
      <c r="S68" s="17"/>
      <c r="T68" s="17"/>
      <c r="U68" s="17"/>
      <c r="V68" s="17"/>
    </row>
    <row r="69" spans="1:22" x14ac:dyDescent="0.25">
      <c r="A69" s="246"/>
      <c r="B69" s="246"/>
      <c r="C69" s="246"/>
      <c r="D69" s="17"/>
      <c r="E69" s="17"/>
      <c r="F69" s="17"/>
      <c r="G69" s="17"/>
      <c r="H69" s="17"/>
      <c r="I69" s="17"/>
      <c r="J69" s="17"/>
      <c r="K69" s="17"/>
      <c r="L69" s="17"/>
      <c r="M69" s="17"/>
      <c r="N69" s="17"/>
      <c r="O69" s="17"/>
      <c r="P69" s="17"/>
      <c r="Q69" s="17"/>
      <c r="R69" s="17"/>
      <c r="S69" s="17"/>
      <c r="T69" s="17"/>
      <c r="U69" s="17"/>
      <c r="V69" s="17"/>
    </row>
    <row r="70" spans="1:22" x14ac:dyDescent="0.25">
      <c r="A70" s="246"/>
      <c r="B70" s="246"/>
      <c r="C70" s="246"/>
      <c r="D70" s="17"/>
      <c r="E70" s="17"/>
      <c r="F70" s="17"/>
      <c r="G70" s="17"/>
      <c r="H70" s="17"/>
      <c r="I70" s="17"/>
      <c r="J70" s="17"/>
      <c r="K70" s="17"/>
      <c r="L70" s="17"/>
      <c r="M70" s="17"/>
      <c r="N70" s="17"/>
      <c r="O70" s="17"/>
      <c r="P70" s="17"/>
      <c r="Q70" s="17"/>
      <c r="R70" s="17"/>
      <c r="S70" s="17"/>
      <c r="T70" s="17"/>
      <c r="U70" s="17"/>
      <c r="V70" s="17"/>
    </row>
    <row r="71" spans="1:22" x14ac:dyDescent="0.25">
      <c r="A71" s="246"/>
      <c r="B71" s="246"/>
      <c r="C71" s="246"/>
      <c r="D71" s="17"/>
      <c r="E71" s="17"/>
      <c r="F71" s="17"/>
      <c r="G71" s="17"/>
      <c r="H71" s="17"/>
      <c r="I71" s="17"/>
      <c r="J71" s="17"/>
      <c r="K71" s="17"/>
      <c r="L71" s="17"/>
      <c r="M71" s="17"/>
      <c r="N71" s="17"/>
      <c r="O71" s="17"/>
      <c r="P71" s="17"/>
      <c r="Q71" s="17"/>
      <c r="R71" s="17"/>
      <c r="S71" s="17"/>
      <c r="T71" s="17"/>
      <c r="U71" s="17"/>
      <c r="V71" s="17"/>
    </row>
    <row r="72" spans="1:22" x14ac:dyDescent="0.25">
      <c r="A72" s="246"/>
      <c r="B72" s="246"/>
      <c r="C72" s="246"/>
      <c r="D72" s="17"/>
      <c r="E72" s="17"/>
      <c r="F72" s="17"/>
      <c r="G72" s="17"/>
      <c r="H72" s="17"/>
      <c r="I72" s="17"/>
      <c r="J72" s="17"/>
      <c r="K72" s="17"/>
      <c r="L72" s="17"/>
      <c r="M72" s="17"/>
      <c r="N72" s="17"/>
      <c r="O72" s="17"/>
      <c r="P72" s="17"/>
      <c r="Q72" s="17"/>
      <c r="R72" s="17"/>
      <c r="S72" s="17"/>
      <c r="T72" s="17"/>
      <c r="U72" s="17"/>
      <c r="V72" s="17"/>
    </row>
    <row r="73" spans="1:22" x14ac:dyDescent="0.25">
      <c r="A73" s="246"/>
      <c r="B73" s="246"/>
      <c r="C73" s="246"/>
      <c r="D73" s="17"/>
      <c r="E73" s="17"/>
      <c r="F73" s="17"/>
      <c r="G73" s="17"/>
      <c r="H73" s="17"/>
      <c r="I73" s="17"/>
      <c r="J73" s="17"/>
      <c r="K73" s="17"/>
      <c r="L73" s="17"/>
      <c r="M73" s="17"/>
      <c r="N73" s="17"/>
      <c r="O73" s="17"/>
      <c r="P73" s="17"/>
      <c r="Q73" s="17"/>
      <c r="R73" s="17"/>
      <c r="S73" s="17"/>
      <c r="T73" s="17"/>
      <c r="U73" s="17"/>
      <c r="V73" s="17"/>
    </row>
    <row r="74" spans="1:22" x14ac:dyDescent="0.25">
      <c r="A74" s="246"/>
      <c r="B74" s="246"/>
      <c r="C74" s="246"/>
      <c r="D74" s="17"/>
      <c r="E74" s="17"/>
      <c r="F74" s="17"/>
      <c r="G74" s="17"/>
      <c r="H74" s="17"/>
      <c r="I74" s="17"/>
      <c r="J74" s="17"/>
      <c r="K74" s="17"/>
      <c r="L74" s="17"/>
      <c r="M74" s="17"/>
      <c r="N74" s="17"/>
      <c r="O74" s="17"/>
      <c r="P74" s="17"/>
      <c r="Q74" s="17"/>
      <c r="R74" s="17"/>
      <c r="S74" s="17"/>
      <c r="T74" s="17"/>
      <c r="U74" s="17"/>
      <c r="V74" s="17"/>
    </row>
    <row r="75" spans="1:22" x14ac:dyDescent="0.25">
      <c r="A75" s="246"/>
      <c r="B75" s="246"/>
      <c r="C75" s="246"/>
      <c r="D75" s="17"/>
      <c r="E75" s="17"/>
      <c r="F75" s="17"/>
      <c r="G75" s="17"/>
      <c r="H75" s="17"/>
      <c r="I75" s="17"/>
      <c r="J75" s="17"/>
      <c r="K75" s="17"/>
      <c r="L75" s="17"/>
      <c r="M75" s="17"/>
      <c r="N75" s="17"/>
      <c r="O75" s="17"/>
      <c r="P75" s="17"/>
      <c r="Q75" s="17"/>
      <c r="R75" s="17"/>
      <c r="S75" s="17"/>
      <c r="T75" s="17"/>
      <c r="U75" s="17"/>
      <c r="V75" s="17"/>
    </row>
    <row r="76" spans="1:22" x14ac:dyDescent="0.25">
      <c r="A76" s="246"/>
      <c r="B76" s="246"/>
      <c r="C76" s="246"/>
      <c r="D76" s="17"/>
      <c r="E76" s="17"/>
      <c r="F76" s="17"/>
      <c r="G76" s="17"/>
      <c r="H76" s="17"/>
      <c r="I76" s="17"/>
      <c r="J76" s="17"/>
      <c r="K76" s="17"/>
      <c r="L76" s="17"/>
      <c r="M76" s="17"/>
      <c r="N76" s="17"/>
      <c r="O76" s="17"/>
      <c r="P76" s="17"/>
      <c r="Q76" s="17"/>
      <c r="R76" s="17"/>
      <c r="S76" s="17"/>
      <c r="T76" s="17"/>
      <c r="U76" s="17"/>
      <c r="V76" s="17"/>
    </row>
    <row r="77" spans="1:22" x14ac:dyDescent="0.25">
      <c r="A77" s="246"/>
      <c r="B77" s="246"/>
      <c r="C77" s="246"/>
      <c r="D77" s="17"/>
      <c r="E77" s="17"/>
      <c r="F77" s="17"/>
      <c r="G77" s="17"/>
      <c r="H77" s="17"/>
      <c r="I77" s="17"/>
      <c r="J77" s="17"/>
      <c r="K77" s="17"/>
      <c r="L77" s="17"/>
      <c r="M77" s="17"/>
      <c r="N77" s="17"/>
      <c r="O77" s="17"/>
      <c r="P77" s="17"/>
      <c r="Q77" s="17"/>
      <c r="R77" s="17"/>
      <c r="S77" s="17"/>
      <c r="T77" s="17"/>
      <c r="U77" s="17"/>
      <c r="V77" s="17"/>
    </row>
    <row r="78" spans="1:22" x14ac:dyDescent="0.25">
      <c r="A78" s="246"/>
      <c r="B78" s="246"/>
      <c r="C78" s="246"/>
      <c r="D78" s="17"/>
      <c r="E78" s="17"/>
      <c r="F78" s="17"/>
      <c r="G78" s="17"/>
      <c r="H78" s="17"/>
      <c r="I78" s="17"/>
      <c r="J78" s="17"/>
      <c r="K78" s="17"/>
      <c r="L78" s="17"/>
      <c r="M78" s="17"/>
      <c r="N78" s="17"/>
      <c r="O78" s="17"/>
      <c r="P78" s="17"/>
      <c r="Q78" s="17"/>
      <c r="R78" s="17"/>
      <c r="S78" s="17"/>
      <c r="T78" s="17"/>
      <c r="U78" s="17"/>
      <c r="V78" s="17"/>
    </row>
    <row r="79" spans="1:22" x14ac:dyDescent="0.25">
      <c r="A79" s="246"/>
      <c r="B79" s="246"/>
      <c r="C79" s="246"/>
      <c r="D79" s="17"/>
      <c r="E79" s="17"/>
      <c r="F79" s="17"/>
      <c r="G79" s="17"/>
      <c r="H79" s="17"/>
      <c r="I79" s="17"/>
      <c r="J79" s="17"/>
      <c r="K79" s="17"/>
      <c r="L79" s="17"/>
      <c r="M79" s="17"/>
      <c r="N79" s="17"/>
      <c r="O79" s="17"/>
      <c r="P79" s="17"/>
      <c r="Q79" s="17"/>
      <c r="R79" s="17"/>
      <c r="S79" s="17"/>
      <c r="T79" s="17"/>
      <c r="U79" s="17"/>
      <c r="V79" s="17"/>
    </row>
    <row r="80" spans="1:22" x14ac:dyDescent="0.25">
      <c r="A80" s="246"/>
      <c r="B80" s="246"/>
      <c r="C80" s="246"/>
      <c r="D80" s="17"/>
      <c r="E80" s="17"/>
      <c r="F80" s="17"/>
      <c r="G80" s="17"/>
      <c r="H80" s="17"/>
      <c r="I80" s="17"/>
      <c r="J80" s="17"/>
      <c r="K80" s="17"/>
      <c r="L80" s="17"/>
      <c r="M80" s="17"/>
      <c r="N80" s="17"/>
      <c r="O80" s="17"/>
      <c r="P80" s="17"/>
      <c r="Q80" s="17"/>
      <c r="R80" s="17"/>
      <c r="S80" s="17"/>
      <c r="T80" s="17"/>
      <c r="U80" s="17"/>
      <c r="V80" s="17"/>
    </row>
    <row r="81" spans="1:22" x14ac:dyDescent="0.25">
      <c r="A81" s="246"/>
      <c r="B81" s="246"/>
      <c r="C81" s="246"/>
      <c r="D81" s="17"/>
      <c r="E81" s="17"/>
      <c r="F81" s="17"/>
      <c r="G81" s="17"/>
      <c r="H81" s="17"/>
      <c r="I81" s="17"/>
      <c r="J81" s="17"/>
      <c r="K81" s="17"/>
      <c r="L81" s="17"/>
      <c r="M81" s="17"/>
      <c r="N81" s="17"/>
      <c r="O81" s="17"/>
      <c r="P81" s="17"/>
      <c r="Q81" s="17"/>
      <c r="R81" s="17"/>
      <c r="S81" s="17"/>
      <c r="T81" s="17"/>
      <c r="U81" s="17"/>
      <c r="V81" s="17"/>
    </row>
    <row r="82" spans="1:22" x14ac:dyDescent="0.25">
      <c r="A82" s="246"/>
      <c r="B82" s="246"/>
      <c r="C82" s="246"/>
      <c r="D82" s="17"/>
      <c r="E82" s="17"/>
      <c r="F82" s="17"/>
      <c r="G82" s="17"/>
      <c r="H82" s="17"/>
      <c r="I82" s="17"/>
      <c r="J82" s="17"/>
      <c r="K82" s="17"/>
      <c r="L82" s="17"/>
      <c r="M82" s="17"/>
      <c r="N82" s="17"/>
      <c r="O82" s="17"/>
      <c r="P82" s="17"/>
      <c r="Q82" s="17"/>
      <c r="R82" s="17"/>
      <c r="S82" s="17"/>
      <c r="T82" s="17"/>
      <c r="U82" s="17"/>
      <c r="V82" s="17"/>
    </row>
    <row r="83" spans="1:22" x14ac:dyDescent="0.25">
      <c r="A83" s="246"/>
      <c r="B83" s="246"/>
      <c r="C83" s="246"/>
      <c r="D83" s="17"/>
      <c r="E83" s="17"/>
      <c r="F83" s="17"/>
      <c r="G83" s="17"/>
      <c r="H83" s="17"/>
      <c r="I83" s="17"/>
      <c r="J83" s="17"/>
      <c r="K83" s="17"/>
      <c r="L83" s="17"/>
      <c r="M83" s="17"/>
      <c r="N83" s="17"/>
      <c r="O83" s="17"/>
      <c r="P83" s="17"/>
      <c r="Q83" s="17"/>
      <c r="R83" s="17"/>
      <c r="S83" s="17"/>
      <c r="T83" s="17"/>
      <c r="U83" s="17"/>
      <c r="V83" s="17"/>
    </row>
    <row r="84" spans="1:22" x14ac:dyDescent="0.25">
      <c r="A84" s="246"/>
      <c r="B84" s="246"/>
      <c r="C84" s="246"/>
      <c r="D84" s="17"/>
      <c r="E84" s="17"/>
      <c r="F84" s="17"/>
      <c r="G84" s="17"/>
      <c r="H84" s="17"/>
      <c r="I84" s="17"/>
      <c r="J84" s="17"/>
      <c r="K84" s="17"/>
      <c r="L84" s="17"/>
      <c r="M84" s="17"/>
      <c r="N84" s="17"/>
      <c r="O84" s="17"/>
      <c r="P84" s="17"/>
      <c r="Q84" s="17"/>
      <c r="R84" s="17"/>
      <c r="S84" s="17"/>
      <c r="T84" s="17"/>
      <c r="U84" s="17"/>
      <c r="V84" s="17"/>
    </row>
    <row r="85" spans="1:22" x14ac:dyDescent="0.25">
      <c r="A85" s="246"/>
      <c r="B85" s="246"/>
      <c r="C85" s="246"/>
      <c r="D85" s="17"/>
      <c r="E85" s="17"/>
      <c r="F85" s="17"/>
      <c r="G85" s="17"/>
      <c r="H85" s="17"/>
      <c r="I85" s="17"/>
      <c r="J85" s="17"/>
      <c r="K85" s="17"/>
      <c r="L85" s="17"/>
      <c r="M85" s="17"/>
      <c r="N85" s="17"/>
      <c r="O85" s="17"/>
      <c r="P85" s="17"/>
      <c r="Q85" s="17"/>
      <c r="R85" s="17"/>
      <c r="S85" s="17"/>
      <c r="T85" s="17"/>
      <c r="U85" s="17"/>
      <c r="V85" s="17"/>
    </row>
    <row r="86" spans="1:22" x14ac:dyDescent="0.25">
      <c r="A86" s="246"/>
      <c r="B86" s="246"/>
      <c r="C86" s="246"/>
      <c r="D86" s="17"/>
      <c r="E86" s="17"/>
      <c r="F86" s="17"/>
      <c r="G86" s="17"/>
      <c r="H86" s="17"/>
      <c r="I86" s="17"/>
      <c r="J86" s="17"/>
      <c r="K86" s="17"/>
      <c r="L86" s="17"/>
      <c r="M86" s="17"/>
      <c r="N86" s="17"/>
      <c r="O86" s="17"/>
      <c r="P86" s="17"/>
      <c r="Q86" s="17"/>
      <c r="R86" s="17"/>
      <c r="S86" s="17"/>
      <c r="T86" s="17"/>
      <c r="U86" s="17"/>
      <c r="V86" s="17"/>
    </row>
    <row r="87" spans="1:22" x14ac:dyDescent="0.25">
      <c r="A87" s="246"/>
      <c r="B87" s="246"/>
      <c r="C87" s="246"/>
      <c r="D87" s="17"/>
      <c r="E87" s="17"/>
      <c r="F87" s="17"/>
      <c r="G87" s="17"/>
      <c r="H87" s="17"/>
      <c r="I87" s="17"/>
      <c r="J87" s="17"/>
      <c r="K87" s="17"/>
      <c r="L87" s="17"/>
      <c r="M87" s="17"/>
      <c r="N87" s="17"/>
      <c r="O87" s="17"/>
      <c r="P87" s="17"/>
      <c r="Q87" s="17"/>
      <c r="R87" s="17"/>
      <c r="S87" s="17"/>
      <c r="T87" s="17"/>
      <c r="U87" s="17"/>
      <c r="V87" s="17"/>
    </row>
    <row r="88" spans="1:22" x14ac:dyDescent="0.25">
      <c r="A88" s="246"/>
      <c r="B88" s="246"/>
      <c r="C88" s="246"/>
      <c r="D88" s="17"/>
      <c r="E88" s="17"/>
      <c r="F88" s="17"/>
      <c r="G88" s="17"/>
      <c r="H88" s="17"/>
      <c r="I88" s="17"/>
      <c r="J88" s="17"/>
      <c r="K88" s="17"/>
      <c r="L88" s="17"/>
      <c r="M88" s="17"/>
      <c r="N88" s="17"/>
      <c r="O88" s="17"/>
      <c r="P88" s="17"/>
      <c r="Q88" s="17"/>
      <c r="R88" s="17"/>
      <c r="S88" s="17"/>
      <c r="T88" s="17"/>
      <c r="U88" s="17"/>
      <c r="V88" s="17"/>
    </row>
    <row r="89" spans="1:22" x14ac:dyDescent="0.25">
      <c r="A89" s="246"/>
      <c r="B89" s="246"/>
      <c r="C89" s="246"/>
      <c r="D89" s="17"/>
      <c r="E89" s="17"/>
      <c r="F89" s="17"/>
      <c r="G89" s="17"/>
      <c r="H89" s="17"/>
      <c r="I89" s="17"/>
      <c r="J89" s="17"/>
      <c r="K89" s="17"/>
      <c r="L89" s="17"/>
      <c r="M89" s="17"/>
      <c r="N89" s="17"/>
      <c r="O89" s="17"/>
      <c r="P89" s="17"/>
      <c r="Q89" s="17"/>
      <c r="R89" s="17"/>
      <c r="S89" s="17"/>
      <c r="T89" s="17"/>
      <c r="U89" s="17"/>
      <c r="V89" s="17"/>
    </row>
    <row r="90" spans="1:22" x14ac:dyDescent="0.25">
      <c r="A90" s="246"/>
      <c r="B90" s="246"/>
      <c r="C90" s="246"/>
      <c r="D90" s="17"/>
      <c r="E90" s="17"/>
      <c r="F90" s="17"/>
      <c r="G90" s="17"/>
      <c r="H90" s="17"/>
      <c r="I90" s="17"/>
      <c r="J90" s="17"/>
      <c r="K90" s="17"/>
      <c r="L90" s="17"/>
      <c r="M90" s="17"/>
      <c r="N90" s="17"/>
      <c r="O90" s="17"/>
      <c r="P90" s="17"/>
      <c r="Q90" s="17"/>
      <c r="R90" s="17"/>
      <c r="S90" s="17"/>
      <c r="T90" s="17"/>
      <c r="U90" s="17"/>
      <c r="V90" s="17"/>
    </row>
    <row r="91" spans="1:22" x14ac:dyDescent="0.25">
      <c r="A91" s="246"/>
      <c r="B91" s="246"/>
      <c r="C91" s="246"/>
      <c r="D91" s="17"/>
      <c r="E91" s="17"/>
      <c r="F91" s="17"/>
      <c r="G91" s="17"/>
      <c r="H91" s="17"/>
      <c r="I91" s="17"/>
      <c r="J91" s="17"/>
      <c r="K91" s="17"/>
      <c r="L91" s="17"/>
      <c r="M91" s="17"/>
      <c r="N91" s="17"/>
      <c r="O91" s="17"/>
      <c r="P91" s="17"/>
      <c r="Q91" s="17"/>
      <c r="R91" s="17"/>
      <c r="S91" s="17"/>
      <c r="T91" s="17"/>
      <c r="U91" s="17"/>
      <c r="V91" s="17"/>
    </row>
    <row r="92" spans="1:22" x14ac:dyDescent="0.25">
      <c r="A92" s="246"/>
      <c r="B92" s="246"/>
      <c r="C92" s="246"/>
      <c r="D92" s="17"/>
      <c r="E92" s="17"/>
      <c r="F92" s="17"/>
      <c r="G92" s="17"/>
      <c r="H92" s="17"/>
      <c r="I92" s="17"/>
      <c r="J92" s="17"/>
      <c r="K92" s="17"/>
      <c r="L92" s="17"/>
      <c r="M92" s="17"/>
      <c r="N92" s="17"/>
      <c r="O92" s="17"/>
      <c r="P92" s="17"/>
      <c r="Q92" s="17"/>
      <c r="R92" s="17"/>
      <c r="S92" s="17"/>
      <c r="T92" s="17"/>
      <c r="U92" s="17"/>
      <c r="V92" s="17"/>
    </row>
    <row r="93" spans="1:22" x14ac:dyDescent="0.25">
      <c r="A93" s="246"/>
      <c r="B93" s="246"/>
      <c r="C93" s="246"/>
      <c r="D93" s="17"/>
      <c r="E93" s="17"/>
      <c r="F93" s="17"/>
      <c r="G93" s="17"/>
      <c r="H93" s="17"/>
      <c r="I93" s="17"/>
      <c r="J93" s="17"/>
      <c r="K93" s="17"/>
      <c r="L93" s="17"/>
      <c r="M93" s="17"/>
      <c r="N93" s="17"/>
      <c r="O93" s="17"/>
      <c r="P93" s="17"/>
      <c r="Q93" s="17"/>
      <c r="R93" s="17"/>
      <c r="S93" s="17"/>
      <c r="T93" s="17"/>
      <c r="U93" s="17"/>
      <c r="V93" s="17"/>
    </row>
    <row r="94" spans="1:22" x14ac:dyDescent="0.25">
      <c r="A94" s="246"/>
      <c r="B94" s="246"/>
      <c r="C94" s="246"/>
      <c r="D94" s="17"/>
      <c r="E94" s="17"/>
      <c r="F94" s="17"/>
      <c r="G94" s="17"/>
      <c r="H94" s="17"/>
      <c r="I94" s="17"/>
      <c r="J94" s="17"/>
      <c r="K94" s="17"/>
      <c r="L94" s="17"/>
      <c r="M94" s="17"/>
      <c r="N94" s="17"/>
      <c r="O94" s="17"/>
      <c r="P94" s="17"/>
      <c r="Q94" s="17"/>
      <c r="R94" s="17"/>
      <c r="S94" s="17"/>
      <c r="T94" s="17"/>
      <c r="U94" s="17"/>
      <c r="V94" s="17"/>
    </row>
    <row r="95" spans="1:22" x14ac:dyDescent="0.25">
      <c r="A95" s="246"/>
      <c r="B95" s="246"/>
      <c r="C95" s="246"/>
      <c r="D95" s="17"/>
      <c r="E95" s="17"/>
      <c r="F95" s="17"/>
      <c r="G95" s="17"/>
      <c r="H95" s="17"/>
      <c r="I95" s="17"/>
      <c r="J95" s="17"/>
      <c r="K95" s="17"/>
      <c r="L95" s="17"/>
      <c r="M95" s="17"/>
      <c r="N95" s="17"/>
      <c r="O95" s="17"/>
      <c r="P95" s="17"/>
      <c r="Q95" s="17"/>
      <c r="R95" s="17"/>
      <c r="S95" s="17"/>
      <c r="T95" s="17"/>
      <c r="U95" s="17"/>
      <c r="V95" s="17"/>
    </row>
    <row r="96" spans="1:22" x14ac:dyDescent="0.25">
      <c r="A96" s="246"/>
      <c r="B96" s="246"/>
      <c r="C96" s="246"/>
      <c r="D96" s="17"/>
      <c r="E96" s="17"/>
      <c r="F96" s="17"/>
      <c r="G96" s="17"/>
      <c r="H96" s="17"/>
      <c r="I96" s="17"/>
      <c r="J96" s="17"/>
      <c r="K96" s="17"/>
      <c r="L96" s="17"/>
      <c r="M96" s="17"/>
      <c r="N96" s="17"/>
      <c r="O96" s="17"/>
      <c r="P96" s="17"/>
      <c r="Q96" s="17"/>
      <c r="R96" s="17"/>
      <c r="S96" s="17"/>
      <c r="T96" s="17"/>
      <c r="U96" s="17"/>
      <c r="V96" s="17"/>
    </row>
    <row r="97" spans="1:22" x14ac:dyDescent="0.25">
      <c r="A97" s="246"/>
      <c r="B97" s="246"/>
      <c r="C97" s="246"/>
      <c r="D97" s="17"/>
      <c r="E97" s="17"/>
      <c r="F97" s="17"/>
      <c r="G97" s="17"/>
      <c r="H97" s="17"/>
      <c r="I97" s="17"/>
      <c r="J97" s="17"/>
      <c r="K97" s="17"/>
      <c r="L97" s="17"/>
      <c r="M97" s="17"/>
      <c r="N97" s="17"/>
      <c r="O97" s="17"/>
      <c r="P97" s="17"/>
      <c r="Q97" s="17"/>
      <c r="R97" s="17"/>
      <c r="S97" s="17"/>
      <c r="T97" s="17"/>
      <c r="U97" s="17"/>
      <c r="V97" s="17"/>
    </row>
    <row r="98" spans="1:22" x14ac:dyDescent="0.25">
      <c r="A98" s="246"/>
      <c r="B98" s="246"/>
      <c r="C98" s="246"/>
      <c r="D98" s="17"/>
      <c r="E98" s="17"/>
      <c r="F98" s="17"/>
      <c r="G98" s="17"/>
      <c r="H98" s="17"/>
      <c r="I98" s="17"/>
      <c r="J98" s="17"/>
      <c r="K98" s="17"/>
      <c r="L98" s="17"/>
      <c r="M98" s="17"/>
      <c r="N98" s="17"/>
      <c r="O98" s="17"/>
      <c r="P98" s="17"/>
      <c r="Q98" s="17"/>
      <c r="R98" s="17"/>
      <c r="S98" s="17"/>
      <c r="T98" s="17"/>
      <c r="U98" s="17"/>
      <c r="V98" s="17"/>
    </row>
    <row r="99" spans="1:22" x14ac:dyDescent="0.25">
      <c r="A99" s="246"/>
      <c r="B99" s="246"/>
      <c r="C99" s="246"/>
      <c r="D99" s="17"/>
      <c r="E99" s="17"/>
      <c r="F99" s="17"/>
      <c r="G99" s="17"/>
      <c r="H99" s="17"/>
      <c r="I99" s="17"/>
      <c r="J99" s="17"/>
      <c r="K99" s="17"/>
      <c r="L99" s="17"/>
      <c r="M99" s="17"/>
      <c r="N99" s="17"/>
      <c r="O99" s="17"/>
      <c r="P99" s="17"/>
      <c r="Q99" s="17"/>
      <c r="R99" s="17"/>
      <c r="S99" s="17"/>
      <c r="T99" s="17"/>
      <c r="U99" s="17"/>
      <c r="V99" s="17"/>
    </row>
    <row r="100" spans="1:22" x14ac:dyDescent="0.25">
      <c r="A100" s="246"/>
      <c r="B100" s="246"/>
      <c r="C100" s="246"/>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6"/>
      <c r="B101" s="246"/>
      <c r="C101" s="246"/>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6"/>
      <c r="B102" s="246"/>
      <c r="C102" s="246"/>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6"/>
      <c r="B103" s="246"/>
      <c r="C103" s="246"/>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6"/>
      <c r="B104" s="246"/>
      <c r="C104" s="246"/>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6"/>
      <c r="B105" s="246"/>
      <c r="C105" s="246"/>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6"/>
      <c r="B106" s="246"/>
      <c r="C106" s="246"/>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6"/>
      <c r="B107" s="246"/>
      <c r="C107" s="246"/>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6"/>
      <c r="B108" s="246"/>
      <c r="C108" s="246"/>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6"/>
      <c r="B109" s="246"/>
      <c r="C109" s="246"/>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6"/>
      <c r="B110" s="246"/>
      <c r="C110" s="246"/>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6"/>
      <c r="B111" s="246"/>
      <c r="C111" s="246"/>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6"/>
      <c r="B112" s="246"/>
      <c r="C112" s="246"/>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6"/>
      <c r="B113" s="246"/>
      <c r="C113" s="246"/>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6"/>
      <c r="B114" s="246"/>
      <c r="C114" s="246"/>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6"/>
      <c r="B115" s="246"/>
      <c r="C115" s="246"/>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6"/>
      <c r="B116" s="246"/>
      <c r="C116" s="246"/>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6"/>
      <c r="B117" s="246"/>
      <c r="C117" s="246"/>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6"/>
      <c r="B118" s="246"/>
      <c r="C118" s="246"/>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6"/>
      <c r="B119" s="246"/>
      <c r="C119" s="246"/>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6"/>
      <c r="B120" s="246"/>
      <c r="C120" s="246"/>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6"/>
      <c r="B121" s="246"/>
      <c r="C121" s="246"/>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6"/>
      <c r="B122" s="246"/>
      <c r="C122" s="246"/>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6"/>
      <c r="B123" s="246"/>
      <c r="C123" s="246"/>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6"/>
      <c r="B124" s="246"/>
      <c r="C124" s="246"/>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6"/>
      <c r="B125" s="246"/>
      <c r="C125" s="246"/>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6"/>
      <c r="B126" s="246"/>
      <c r="C126" s="246"/>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6"/>
      <c r="B127" s="246"/>
      <c r="C127" s="246"/>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6"/>
      <c r="B128" s="246"/>
      <c r="C128" s="246"/>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6"/>
      <c r="B129" s="246"/>
      <c r="C129" s="246"/>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6"/>
      <c r="B130" s="246"/>
      <c r="C130" s="246"/>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6"/>
      <c r="B131" s="246"/>
      <c r="C131" s="246"/>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6"/>
      <c r="B132" s="246"/>
      <c r="C132" s="246"/>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6"/>
      <c r="B133" s="246"/>
      <c r="C133" s="246"/>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6"/>
      <c r="B134" s="246"/>
      <c r="C134" s="246"/>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6"/>
      <c r="B135" s="246"/>
      <c r="C135" s="246"/>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6"/>
      <c r="B136" s="246"/>
      <c r="C136" s="246"/>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6"/>
      <c r="B137" s="246"/>
      <c r="C137" s="246"/>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6"/>
      <c r="B138" s="246"/>
      <c r="C138" s="246"/>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6"/>
      <c r="B139" s="246"/>
      <c r="C139" s="246"/>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6"/>
      <c r="B140" s="246"/>
      <c r="C140" s="246"/>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6"/>
      <c r="B141" s="246"/>
      <c r="C141" s="246"/>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6"/>
      <c r="B142" s="246"/>
      <c r="C142" s="246"/>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6"/>
      <c r="B143" s="246"/>
      <c r="C143" s="246"/>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6"/>
      <c r="B144" s="246"/>
      <c r="C144" s="246"/>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6"/>
      <c r="B145" s="246"/>
      <c r="C145" s="246"/>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6"/>
      <c r="B146" s="246"/>
      <c r="C146" s="246"/>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6"/>
      <c r="B147" s="246"/>
      <c r="C147" s="246"/>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6"/>
      <c r="B148" s="246"/>
      <c r="C148" s="246"/>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6"/>
      <c r="B149" s="246"/>
      <c r="C149" s="246"/>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6"/>
      <c r="B150" s="246"/>
      <c r="C150" s="246"/>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6"/>
      <c r="B151" s="246"/>
      <c r="C151" s="246"/>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6"/>
      <c r="B152" s="246"/>
      <c r="C152" s="246"/>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6"/>
      <c r="B153" s="246"/>
      <c r="C153" s="246"/>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6"/>
      <c r="B154" s="246"/>
      <c r="C154" s="246"/>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6"/>
      <c r="B155" s="246"/>
      <c r="C155" s="246"/>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6"/>
      <c r="B156" s="246"/>
      <c r="C156" s="246"/>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6"/>
      <c r="B157" s="246"/>
      <c r="C157" s="246"/>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6"/>
      <c r="B158" s="246"/>
      <c r="C158" s="246"/>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6"/>
      <c r="B159" s="246"/>
      <c r="C159" s="246"/>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6"/>
      <c r="B160" s="246"/>
      <c r="C160" s="246"/>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6"/>
      <c r="B161" s="246"/>
      <c r="C161" s="246"/>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6"/>
      <c r="B162" s="246"/>
      <c r="C162" s="246"/>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6"/>
      <c r="B163" s="246"/>
      <c r="C163" s="246"/>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6"/>
      <c r="B164" s="246"/>
      <c r="C164" s="246"/>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6"/>
      <c r="B165" s="246"/>
      <c r="C165" s="246"/>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6"/>
      <c r="B166" s="246"/>
      <c r="C166" s="246"/>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6"/>
      <c r="B167" s="246"/>
      <c r="C167" s="246"/>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6"/>
      <c r="B168" s="246"/>
      <c r="C168" s="246"/>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6"/>
      <c r="B169" s="246"/>
      <c r="C169" s="246"/>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6"/>
      <c r="B170" s="246"/>
      <c r="C170" s="246"/>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6"/>
      <c r="B171" s="246"/>
      <c r="C171" s="246"/>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6"/>
      <c r="B172" s="246"/>
      <c r="C172" s="246"/>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6"/>
      <c r="B173" s="246"/>
      <c r="C173" s="246"/>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6"/>
      <c r="B174" s="246"/>
      <c r="C174" s="246"/>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6"/>
      <c r="B175" s="246"/>
      <c r="C175" s="246"/>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6"/>
      <c r="B176" s="246"/>
      <c r="C176" s="246"/>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6"/>
      <c r="B177" s="246"/>
      <c r="C177" s="246"/>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6"/>
      <c r="B178" s="246"/>
      <c r="C178" s="246"/>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6"/>
      <c r="B179" s="246"/>
      <c r="C179" s="246"/>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6"/>
      <c r="B180" s="246"/>
      <c r="C180" s="246"/>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6"/>
      <c r="B181" s="246"/>
      <c r="C181" s="246"/>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6"/>
      <c r="B182" s="246"/>
      <c r="C182" s="246"/>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6"/>
      <c r="B183" s="246"/>
      <c r="C183" s="246"/>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6"/>
      <c r="B184" s="246"/>
      <c r="C184" s="246"/>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6"/>
      <c r="B185" s="246"/>
      <c r="C185" s="246"/>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6"/>
      <c r="B186" s="246"/>
      <c r="C186" s="246"/>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6"/>
      <c r="B187" s="246"/>
      <c r="C187" s="246"/>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6"/>
      <c r="B188" s="246"/>
      <c r="C188" s="246"/>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6"/>
      <c r="B189" s="246"/>
      <c r="C189" s="246"/>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6"/>
      <c r="B190" s="246"/>
      <c r="C190" s="246"/>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6"/>
      <c r="B191" s="246"/>
      <c r="C191" s="246"/>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6"/>
      <c r="B192" s="246"/>
      <c r="C192" s="246"/>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6"/>
      <c r="B193" s="246"/>
      <c r="C193" s="246"/>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6"/>
      <c r="B194" s="246"/>
      <c r="C194" s="246"/>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6"/>
      <c r="B195" s="246"/>
      <c r="C195" s="246"/>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6"/>
      <c r="B196" s="246"/>
      <c r="C196" s="246"/>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6"/>
      <c r="B197" s="246"/>
      <c r="C197" s="246"/>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6"/>
      <c r="B198" s="246"/>
      <c r="C198" s="246"/>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6"/>
      <c r="B199" s="246"/>
      <c r="C199" s="246"/>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6"/>
      <c r="B200" s="246"/>
      <c r="C200" s="246"/>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6"/>
      <c r="B201" s="246"/>
      <c r="C201" s="246"/>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6"/>
      <c r="B202" s="246"/>
      <c r="C202" s="246"/>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6"/>
      <c r="B203" s="246"/>
      <c r="C203" s="246"/>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6"/>
      <c r="B204" s="246"/>
      <c r="C204" s="246"/>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6"/>
      <c r="B205" s="246"/>
      <c r="C205" s="246"/>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6"/>
      <c r="B206" s="246"/>
      <c r="C206" s="246"/>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6"/>
      <c r="B207" s="246"/>
      <c r="C207" s="246"/>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6"/>
      <c r="B208" s="246"/>
      <c r="C208" s="246"/>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4"/>
      <c r="U6" s="44"/>
      <c r="V6" s="44"/>
      <c r="W6" s="44"/>
      <c r="X6" s="44"/>
      <c r="Y6" s="44"/>
      <c r="Z6" s="44"/>
      <c r="AA6" s="44"/>
      <c r="AB6" s="44"/>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4"/>
      <c r="U7" s="44"/>
      <c r="V7" s="44"/>
      <c r="W7" s="44"/>
      <c r="X7" s="44"/>
      <c r="Y7" s="44"/>
      <c r="Z7" s="44"/>
      <c r="AA7" s="44"/>
      <c r="AB7" s="44"/>
    </row>
    <row r="8" spans="1:28" s="10" customFormat="1" ht="18.75" x14ac:dyDescent="0.2">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44"/>
      <c r="U8" s="44"/>
      <c r="V8" s="44"/>
      <c r="W8" s="44"/>
      <c r="X8" s="44"/>
      <c r="Y8" s="44"/>
      <c r="Z8" s="44"/>
      <c r="AA8" s="44"/>
      <c r="AB8" s="44"/>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4"/>
      <c r="U9" s="44"/>
      <c r="V9" s="44"/>
      <c r="W9" s="44"/>
      <c r="X9" s="44"/>
      <c r="Y9" s="44"/>
      <c r="Z9" s="44"/>
      <c r="AA9" s="44"/>
      <c r="AB9" s="44"/>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4"/>
      <c r="U10" s="44"/>
      <c r="V10" s="44"/>
      <c r="W10" s="44"/>
      <c r="X10" s="44"/>
      <c r="Y10" s="44"/>
      <c r="Z10" s="44"/>
      <c r="AA10" s="44"/>
      <c r="AB10" s="44"/>
    </row>
    <row r="11" spans="1:28" s="10" customFormat="1" ht="18.75" x14ac:dyDescent="0.2">
      <c r="A11" s="261" t="str">
        <f>'1. паспорт местоположение'!A12:C12</f>
        <v>G_au14_16</v>
      </c>
      <c r="B11" s="259"/>
      <c r="C11" s="259"/>
      <c r="D11" s="259"/>
      <c r="E11" s="259"/>
      <c r="F11" s="259"/>
      <c r="G11" s="259"/>
      <c r="H11" s="259"/>
      <c r="I11" s="259"/>
      <c r="J11" s="259"/>
      <c r="K11" s="259"/>
      <c r="L11" s="259"/>
      <c r="M11" s="259"/>
      <c r="N11" s="259"/>
      <c r="O11" s="259"/>
      <c r="P11" s="259"/>
      <c r="Q11" s="259"/>
      <c r="R11" s="259"/>
      <c r="S11" s="259"/>
      <c r="T11" s="44"/>
      <c r="U11" s="44"/>
      <c r="V11" s="44"/>
      <c r="W11" s="44"/>
      <c r="X11" s="44"/>
      <c r="Y11" s="44"/>
      <c r="Z11" s="44"/>
      <c r="AA11" s="44"/>
      <c r="AB11" s="44"/>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4"/>
      <c r="U12" s="44"/>
      <c r="V12" s="44"/>
      <c r="W12" s="44"/>
      <c r="X12" s="44"/>
      <c r="Y12" s="44"/>
      <c r="Z12" s="44"/>
      <c r="AA12" s="44"/>
      <c r="AB12" s="44"/>
    </row>
    <row r="13" spans="1:28" s="7"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9"/>
      <c r="U13" s="109"/>
      <c r="V13" s="109"/>
      <c r="W13" s="109"/>
      <c r="X13" s="109"/>
      <c r="Y13" s="109"/>
      <c r="Z13" s="109"/>
      <c r="AA13" s="109"/>
      <c r="AB13" s="109"/>
    </row>
    <row r="14" spans="1:28" s="2" customFormat="1" ht="15.75" x14ac:dyDescent="0.2">
      <c r="A14" s="261" t="str">
        <f>'1. паспорт местоположение'!A15:C15</f>
        <v>Стенд</v>
      </c>
      <c r="B14" s="259"/>
      <c r="C14" s="259"/>
      <c r="D14" s="259"/>
      <c r="E14" s="259"/>
      <c r="F14" s="259"/>
      <c r="G14" s="259"/>
      <c r="H14" s="259"/>
      <c r="I14" s="259"/>
      <c r="J14" s="259"/>
      <c r="K14" s="259"/>
      <c r="L14" s="259"/>
      <c r="M14" s="259"/>
      <c r="N14" s="259"/>
      <c r="O14" s="259"/>
      <c r="P14" s="259"/>
      <c r="Q14" s="259"/>
      <c r="R14" s="259"/>
      <c r="S14" s="259"/>
      <c r="T14" s="42"/>
      <c r="U14" s="42"/>
      <c r="V14" s="42"/>
      <c r="W14" s="42"/>
      <c r="X14" s="42"/>
      <c r="Y14" s="42"/>
      <c r="Z14" s="42"/>
      <c r="AA14" s="42"/>
      <c r="AB14" s="42"/>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3"/>
      <c r="U15" s="43"/>
      <c r="V15" s="43"/>
      <c r="W15" s="43"/>
      <c r="X15" s="43"/>
      <c r="Y15" s="43"/>
      <c r="Z15" s="43"/>
      <c r="AA15" s="43"/>
      <c r="AB15" s="43"/>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10"/>
      <c r="U16" s="110"/>
      <c r="V16" s="110"/>
      <c r="W16" s="110"/>
      <c r="X16" s="110"/>
      <c r="Y16" s="110"/>
    </row>
    <row r="17" spans="1:28" s="2" customFormat="1" ht="45.75" customHeight="1" x14ac:dyDescent="0.2">
      <c r="A17" s="256" t="s">
        <v>297</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10"/>
      <c r="U18" s="110"/>
      <c r="V18" s="110"/>
      <c r="W18" s="110"/>
      <c r="X18" s="110"/>
      <c r="Y18" s="110"/>
    </row>
    <row r="19" spans="1:28" s="2" customFormat="1" ht="54" customHeight="1" x14ac:dyDescent="0.2">
      <c r="A19" s="264" t="s">
        <v>1</v>
      </c>
      <c r="B19" s="264" t="s">
        <v>298</v>
      </c>
      <c r="C19" s="268" t="s">
        <v>299</v>
      </c>
      <c r="D19" s="264" t="s">
        <v>300</v>
      </c>
      <c r="E19" s="264" t="s">
        <v>301</v>
      </c>
      <c r="F19" s="264" t="s">
        <v>302</v>
      </c>
      <c r="G19" s="264" t="s">
        <v>303</v>
      </c>
      <c r="H19" s="264" t="s">
        <v>304</v>
      </c>
      <c r="I19" s="264" t="s">
        <v>305</v>
      </c>
      <c r="J19" s="264" t="s">
        <v>306</v>
      </c>
      <c r="K19" s="264" t="s">
        <v>307</v>
      </c>
      <c r="L19" s="264" t="s">
        <v>308</v>
      </c>
      <c r="M19" s="264" t="s">
        <v>309</v>
      </c>
      <c r="N19" s="264" t="s">
        <v>310</v>
      </c>
      <c r="O19" s="264" t="s">
        <v>311</v>
      </c>
      <c r="P19" s="264" t="s">
        <v>312</v>
      </c>
      <c r="Q19" s="264" t="s">
        <v>313</v>
      </c>
      <c r="R19" s="264"/>
      <c r="S19" s="265" t="s">
        <v>314</v>
      </c>
      <c r="T19" s="110"/>
      <c r="U19" s="110"/>
      <c r="V19" s="110"/>
      <c r="W19" s="110"/>
      <c r="X19" s="110"/>
      <c r="Y19" s="110"/>
    </row>
    <row r="20" spans="1:28" s="2" customFormat="1" ht="180.75" customHeight="1" x14ac:dyDescent="0.2">
      <c r="A20" s="264"/>
      <c r="B20" s="264"/>
      <c r="C20" s="269"/>
      <c r="D20" s="264"/>
      <c r="E20" s="264"/>
      <c r="F20" s="264"/>
      <c r="G20" s="264"/>
      <c r="H20" s="264"/>
      <c r="I20" s="264"/>
      <c r="J20" s="264"/>
      <c r="K20" s="264"/>
      <c r="L20" s="264"/>
      <c r="M20" s="264"/>
      <c r="N20" s="264"/>
      <c r="O20" s="264"/>
      <c r="P20" s="264"/>
      <c r="Q20" s="117" t="s">
        <v>315</v>
      </c>
      <c r="R20" s="118" t="s">
        <v>316</v>
      </c>
      <c r="S20" s="265"/>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286</v>
      </c>
      <c r="C22" s="30" t="s">
        <v>286</v>
      </c>
      <c r="D22" s="30" t="s">
        <v>286</v>
      </c>
      <c r="E22" s="30" t="s">
        <v>286</v>
      </c>
      <c r="F22" s="30" t="s">
        <v>286</v>
      </c>
      <c r="G22" s="30" t="s">
        <v>286</v>
      </c>
      <c r="H22" s="30" t="s">
        <v>286</v>
      </c>
      <c r="I22" s="30" t="s">
        <v>286</v>
      </c>
      <c r="J22" s="30" t="s">
        <v>286</v>
      </c>
      <c r="K22" s="30" t="s">
        <v>286</v>
      </c>
      <c r="L22" s="30" t="s">
        <v>286</v>
      </c>
      <c r="M22" s="30" t="s">
        <v>286</v>
      </c>
      <c r="N22" s="30" t="s">
        <v>286</v>
      </c>
      <c r="O22" s="30" t="s">
        <v>286</v>
      </c>
      <c r="P22" s="30" t="s">
        <v>286</v>
      </c>
      <c r="Q22" s="30" t="s">
        <v>286</v>
      </c>
      <c r="R22" s="30" t="s">
        <v>286</v>
      </c>
      <c r="S22" s="30" t="s">
        <v>286</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45" sqref="K45"/>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4" t="s">
        <v>283</v>
      </c>
      <c r="B6" s="254"/>
      <c r="C6" s="254"/>
      <c r="D6" s="254"/>
      <c r="E6" s="254"/>
      <c r="F6" s="254"/>
      <c r="G6" s="254"/>
      <c r="H6" s="254"/>
      <c r="I6" s="254"/>
      <c r="J6" s="254"/>
      <c r="K6" s="254"/>
      <c r="L6" s="254"/>
      <c r="M6" s="254"/>
      <c r="N6" s="254"/>
      <c r="O6" s="254"/>
      <c r="P6" s="254"/>
      <c r="Q6" s="254"/>
      <c r="R6" s="254"/>
      <c r="S6" s="254"/>
      <c r="T6" s="254"/>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85" t="s">
        <v>5</v>
      </c>
      <c r="B8" s="285"/>
      <c r="C8" s="285"/>
      <c r="D8" s="285"/>
      <c r="E8" s="285"/>
      <c r="F8" s="285"/>
      <c r="G8" s="285"/>
      <c r="H8" s="285"/>
      <c r="I8" s="285"/>
      <c r="J8" s="285"/>
      <c r="K8" s="285"/>
      <c r="L8" s="285"/>
      <c r="M8" s="285"/>
      <c r="N8" s="285"/>
      <c r="O8" s="285"/>
      <c r="P8" s="285"/>
      <c r="Q8" s="285"/>
      <c r="R8" s="285"/>
      <c r="S8" s="285"/>
      <c r="T8" s="285"/>
    </row>
    <row r="9" spans="1:20" s="53"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53" customFormat="1" ht="18.75" customHeight="1" x14ac:dyDescent="0.2">
      <c r="A10" s="286" t="str">
        <f>'1. паспорт местоположение'!A9:C9</f>
        <v>Аппарат Управления ПАО "МРСК Северного Кавказа"</v>
      </c>
      <c r="B10" s="286"/>
      <c r="C10" s="286"/>
      <c r="D10" s="286"/>
      <c r="E10" s="286"/>
      <c r="F10" s="286"/>
      <c r="G10" s="286"/>
      <c r="H10" s="286"/>
      <c r="I10" s="286"/>
      <c r="J10" s="286"/>
      <c r="K10" s="286"/>
      <c r="L10" s="286"/>
      <c r="M10" s="286"/>
      <c r="N10" s="286"/>
      <c r="O10" s="286"/>
      <c r="P10" s="286"/>
      <c r="Q10" s="286"/>
      <c r="R10" s="286"/>
      <c r="S10" s="286"/>
      <c r="T10" s="286"/>
    </row>
    <row r="11" spans="1:20" s="53" customFormat="1" ht="18.75" customHeight="1" x14ac:dyDescent="0.2">
      <c r="A11" s="287" t="s">
        <v>4</v>
      </c>
      <c r="B11" s="287"/>
      <c r="C11" s="287"/>
      <c r="D11" s="287"/>
      <c r="E11" s="287"/>
      <c r="F11" s="287"/>
      <c r="G11" s="287"/>
      <c r="H11" s="287"/>
      <c r="I11" s="287"/>
      <c r="J11" s="287"/>
      <c r="K11" s="287"/>
      <c r="L11" s="287"/>
      <c r="M11" s="287"/>
      <c r="N11" s="287"/>
      <c r="O11" s="287"/>
      <c r="P11" s="287"/>
      <c r="Q11" s="287"/>
      <c r="R11" s="287"/>
      <c r="S11" s="287"/>
      <c r="T11" s="287"/>
    </row>
    <row r="12" spans="1:20" s="53"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53" customFormat="1" ht="18.75" customHeight="1" x14ac:dyDescent="0.2">
      <c r="A13" s="288" t="str">
        <f>'1. паспорт местоположение'!A12:C12</f>
        <v>G_au14_16</v>
      </c>
      <c r="B13" s="286"/>
      <c r="C13" s="286"/>
      <c r="D13" s="286"/>
      <c r="E13" s="286"/>
      <c r="F13" s="286"/>
      <c r="G13" s="286"/>
      <c r="H13" s="286"/>
      <c r="I13" s="286"/>
      <c r="J13" s="286"/>
      <c r="K13" s="286"/>
      <c r="L13" s="286"/>
      <c r="M13" s="286"/>
      <c r="N13" s="286"/>
      <c r="O13" s="286"/>
      <c r="P13" s="286"/>
      <c r="Q13" s="286"/>
      <c r="R13" s="286"/>
      <c r="S13" s="286"/>
      <c r="T13" s="286"/>
    </row>
    <row r="14" spans="1:20" s="53" customFormat="1" ht="18.75" customHeight="1" x14ac:dyDescent="0.2">
      <c r="A14" s="287" t="s">
        <v>3</v>
      </c>
      <c r="B14" s="287"/>
      <c r="C14" s="287"/>
      <c r="D14" s="287"/>
      <c r="E14" s="287"/>
      <c r="F14" s="287"/>
      <c r="G14" s="287"/>
      <c r="H14" s="287"/>
      <c r="I14" s="287"/>
      <c r="J14" s="287"/>
      <c r="K14" s="287"/>
      <c r="L14" s="287"/>
      <c r="M14" s="287"/>
      <c r="N14" s="287"/>
      <c r="O14" s="287"/>
      <c r="P14" s="287"/>
      <c r="Q14" s="287"/>
      <c r="R14" s="287"/>
      <c r="S14" s="287"/>
      <c r="T14" s="287"/>
    </row>
    <row r="15" spans="1:20" s="54"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55" customFormat="1" x14ac:dyDescent="0.2">
      <c r="A16" s="288" t="str">
        <f>'1. паспорт местоположение'!A15:C15</f>
        <v>Стенд</v>
      </c>
      <c r="B16" s="286"/>
      <c r="C16" s="286"/>
      <c r="D16" s="286"/>
      <c r="E16" s="286"/>
      <c r="F16" s="286"/>
      <c r="G16" s="286"/>
      <c r="H16" s="286"/>
      <c r="I16" s="286"/>
      <c r="J16" s="286"/>
      <c r="K16" s="286"/>
      <c r="L16" s="286"/>
      <c r="M16" s="286"/>
      <c r="N16" s="286"/>
      <c r="O16" s="286"/>
      <c r="P16" s="286"/>
      <c r="Q16" s="286"/>
      <c r="R16" s="286"/>
      <c r="S16" s="286"/>
      <c r="T16" s="286"/>
    </row>
    <row r="17" spans="1:113" s="55" customFormat="1" ht="15" customHeight="1" x14ac:dyDescent="0.2">
      <c r="A17" s="287" t="s">
        <v>2</v>
      </c>
      <c r="B17" s="287"/>
      <c r="C17" s="287"/>
      <c r="D17" s="287"/>
      <c r="E17" s="287"/>
      <c r="F17" s="287"/>
      <c r="G17" s="287"/>
      <c r="H17" s="287"/>
      <c r="I17" s="287"/>
      <c r="J17" s="287"/>
      <c r="K17" s="287"/>
      <c r="L17" s="287"/>
      <c r="M17" s="287"/>
      <c r="N17" s="287"/>
      <c r="O17" s="287"/>
      <c r="P17" s="287"/>
      <c r="Q17" s="287"/>
      <c r="R17" s="287"/>
      <c r="S17" s="287"/>
      <c r="T17" s="287"/>
    </row>
    <row r="18" spans="1:113" s="5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55"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79" t="s">
        <v>1</v>
      </c>
      <c r="B21" s="272" t="s">
        <v>147</v>
      </c>
      <c r="C21" s="273"/>
      <c r="D21" s="276" t="s">
        <v>50</v>
      </c>
      <c r="E21" s="272" t="s">
        <v>269</v>
      </c>
      <c r="F21" s="273"/>
      <c r="G21" s="272" t="s">
        <v>157</v>
      </c>
      <c r="H21" s="273"/>
      <c r="I21" s="272" t="s">
        <v>49</v>
      </c>
      <c r="J21" s="273"/>
      <c r="K21" s="276" t="s">
        <v>48</v>
      </c>
      <c r="L21" s="272" t="s">
        <v>47</v>
      </c>
      <c r="M21" s="273"/>
      <c r="N21" s="272" t="s">
        <v>266</v>
      </c>
      <c r="O21" s="273"/>
      <c r="P21" s="276" t="s">
        <v>46</v>
      </c>
      <c r="Q21" s="282" t="s">
        <v>45</v>
      </c>
      <c r="R21" s="283"/>
      <c r="S21" s="282" t="s">
        <v>44</v>
      </c>
      <c r="T21" s="284"/>
    </row>
    <row r="22" spans="1:113" ht="204.75" customHeight="1" x14ac:dyDescent="0.25">
      <c r="A22" s="280"/>
      <c r="B22" s="274"/>
      <c r="C22" s="275"/>
      <c r="D22" s="278"/>
      <c r="E22" s="274"/>
      <c r="F22" s="275"/>
      <c r="G22" s="274"/>
      <c r="H22" s="275"/>
      <c r="I22" s="274"/>
      <c r="J22" s="275"/>
      <c r="K22" s="277"/>
      <c r="L22" s="274"/>
      <c r="M22" s="275"/>
      <c r="N22" s="274"/>
      <c r="O22" s="275"/>
      <c r="P22" s="277"/>
      <c r="Q22" s="74" t="s">
        <v>43</v>
      </c>
      <c r="R22" s="74" t="s">
        <v>256</v>
      </c>
      <c r="S22" s="74" t="s">
        <v>42</v>
      </c>
      <c r="T22" s="74" t="s">
        <v>41</v>
      </c>
    </row>
    <row r="23" spans="1:113" ht="51.75" customHeight="1" x14ac:dyDescent="0.25">
      <c r="A23" s="281"/>
      <c r="B23" s="74" t="s">
        <v>39</v>
      </c>
      <c r="C23" s="74" t="s">
        <v>40</v>
      </c>
      <c r="D23" s="27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286</v>
      </c>
      <c r="B25" s="77" t="s">
        <v>286</v>
      </c>
      <c r="C25" s="77" t="s">
        <v>286</v>
      </c>
      <c r="D25" s="77" t="s">
        <v>286</v>
      </c>
      <c r="E25" s="77" t="s">
        <v>286</v>
      </c>
      <c r="F25" s="77" t="s">
        <v>286</v>
      </c>
      <c r="G25" s="77" t="s">
        <v>286</v>
      </c>
      <c r="H25" s="77" t="s">
        <v>286</v>
      </c>
      <c r="I25" s="77" t="s">
        <v>286</v>
      </c>
      <c r="J25" s="77" t="s">
        <v>286</v>
      </c>
      <c r="K25" s="77" t="s">
        <v>286</v>
      </c>
      <c r="L25" s="77" t="s">
        <v>286</v>
      </c>
      <c r="M25" s="77" t="s">
        <v>286</v>
      </c>
      <c r="N25" s="77" t="s">
        <v>286</v>
      </c>
      <c r="O25" s="77" t="s">
        <v>286</v>
      </c>
      <c r="P25" s="77" t="s">
        <v>286</v>
      </c>
      <c r="Q25" s="77" t="s">
        <v>286</v>
      </c>
      <c r="R25" s="77" t="s">
        <v>286</v>
      </c>
      <c r="S25" s="77" t="s">
        <v>286</v>
      </c>
      <c r="T25" s="77" t="s">
        <v>286</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71" t="s">
        <v>270</v>
      </c>
      <c r="C29" s="271"/>
      <c r="D29" s="271"/>
      <c r="E29" s="271"/>
      <c r="F29" s="271"/>
      <c r="G29" s="271"/>
      <c r="H29" s="271"/>
      <c r="I29" s="271"/>
      <c r="J29" s="271"/>
      <c r="K29" s="271"/>
      <c r="L29" s="271"/>
      <c r="M29" s="271"/>
      <c r="N29" s="271"/>
      <c r="O29" s="271"/>
      <c r="P29" s="271"/>
      <c r="Q29" s="271"/>
      <c r="R29" s="271"/>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255</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R39" sqref="R39"/>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4" t="s">
        <v>489</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292" t="str">
        <f>'1. паспорт местоположение'!A9:C9</f>
        <v>Аппарат Управления ПАО "МРСК Северного Кавказа"</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8"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2" t="str">
        <f>'1. паспорт местоположение'!A12:C12</f>
        <v>G_au14_16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8"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2" t="str">
        <f>'1. паспорт местоположение'!A15:C15</f>
        <v>Стенд</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row>
    <row r="16" spans="1:28"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317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1" customFormat="1" ht="21" customHeight="1" x14ac:dyDescent="0.25"/>
    <row r="21" spans="1:27" ht="15.75" customHeight="1" x14ac:dyDescent="0.25">
      <c r="A21" s="301" t="s">
        <v>1</v>
      </c>
      <c r="B21" s="297" t="s">
        <v>318</v>
      </c>
      <c r="C21" s="298"/>
      <c r="D21" s="297" t="s">
        <v>319</v>
      </c>
      <c r="E21" s="298"/>
      <c r="F21" s="294" t="s">
        <v>307</v>
      </c>
      <c r="G21" s="295"/>
      <c r="H21" s="295"/>
      <c r="I21" s="296"/>
      <c r="J21" s="301" t="s">
        <v>320</v>
      </c>
      <c r="K21" s="297" t="s">
        <v>321</v>
      </c>
      <c r="L21" s="298"/>
      <c r="M21" s="297" t="s">
        <v>322</v>
      </c>
      <c r="N21" s="298"/>
      <c r="O21" s="297" t="s">
        <v>323</v>
      </c>
      <c r="P21" s="298"/>
      <c r="Q21" s="297" t="s">
        <v>324</v>
      </c>
      <c r="R21" s="298"/>
      <c r="S21" s="301" t="s">
        <v>325</v>
      </c>
      <c r="T21" s="301" t="s">
        <v>326</v>
      </c>
      <c r="U21" s="301" t="s">
        <v>327</v>
      </c>
      <c r="V21" s="297" t="s">
        <v>328</v>
      </c>
      <c r="W21" s="298"/>
      <c r="X21" s="294" t="s">
        <v>45</v>
      </c>
      <c r="Y21" s="295"/>
      <c r="Z21" s="294" t="s">
        <v>44</v>
      </c>
      <c r="AA21" s="295"/>
    </row>
    <row r="22" spans="1:27" ht="216" customHeight="1" x14ac:dyDescent="0.25">
      <c r="A22" s="303"/>
      <c r="B22" s="299"/>
      <c r="C22" s="300"/>
      <c r="D22" s="299"/>
      <c r="E22" s="300"/>
      <c r="F22" s="294" t="s">
        <v>329</v>
      </c>
      <c r="G22" s="296"/>
      <c r="H22" s="294" t="s">
        <v>330</v>
      </c>
      <c r="I22" s="296"/>
      <c r="J22" s="302"/>
      <c r="K22" s="299"/>
      <c r="L22" s="300"/>
      <c r="M22" s="299"/>
      <c r="N22" s="300"/>
      <c r="O22" s="299"/>
      <c r="P22" s="300"/>
      <c r="Q22" s="299"/>
      <c r="R22" s="300"/>
      <c r="S22" s="302"/>
      <c r="T22" s="302"/>
      <c r="U22" s="302"/>
      <c r="V22" s="299"/>
      <c r="W22" s="300"/>
      <c r="X22" s="122" t="s">
        <v>43</v>
      </c>
      <c r="Y22" s="122" t="s">
        <v>256</v>
      </c>
      <c r="Z22" s="122" t="s">
        <v>42</v>
      </c>
      <c r="AA22" s="122" t="s">
        <v>41</v>
      </c>
    </row>
    <row r="23" spans="1:27" ht="60" customHeight="1" x14ac:dyDescent="0.25">
      <c r="A23" s="302"/>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286</v>
      </c>
      <c r="B25" s="210" t="s">
        <v>286</v>
      </c>
      <c r="C25" s="210" t="s">
        <v>286</v>
      </c>
      <c r="D25" s="210" t="s">
        <v>286</v>
      </c>
      <c r="E25" s="210" t="s">
        <v>286</v>
      </c>
      <c r="F25" s="210" t="s">
        <v>286</v>
      </c>
      <c r="G25" s="210" t="s">
        <v>286</v>
      </c>
      <c r="H25" s="210" t="s">
        <v>286</v>
      </c>
      <c r="I25" s="210" t="s">
        <v>286</v>
      </c>
      <c r="J25" s="210" t="s">
        <v>286</v>
      </c>
      <c r="K25" s="210" t="s">
        <v>286</v>
      </c>
      <c r="L25" s="210" t="s">
        <v>286</v>
      </c>
      <c r="M25" s="210" t="s">
        <v>286</v>
      </c>
      <c r="N25" s="210" t="s">
        <v>286</v>
      </c>
      <c r="O25" s="210" t="s">
        <v>286</v>
      </c>
      <c r="P25" s="210" t="s">
        <v>286</v>
      </c>
      <c r="Q25" s="210" t="s">
        <v>286</v>
      </c>
      <c r="R25" s="210" t="s">
        <v>286</v>
      </c>
      <c r="S25" s="210" t="s">
        <v>286</v>
      </c>
      <c r="T25" s="210" t="s">
        <v>286</v>
      </c>
      <c r="U25" s="210" t="s">
        <v>286</v>
      </c>
      <c r="V25" s="210" t="s">
        <v>286</v>
      </c>
      <c r="W25" s="210" t="s">
        <v>286</v>
      </c>
      <c r="X25" s="210" t="s">
        <v>286</v>
      </c>
      <c r="Y25" s="210" t="s">
        <v>286</v>
      </c>
      <c r="Z25" s="210" t="s">
        <v>286</v>
      </c>
      <c r="AA25" s="210" t="s">
        <v>286</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331</v>
      </c>
      <c r="B5" s="254"/>
      <c r="C5" s="254"/>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Аппарат Управления ПАО "МРСК Северного Кавказа"</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G_au14_16</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0"/>
      <c r="B14" s="270"/>
      <c r="C14" s="270"/>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Стенд</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6" t="s">
        <v>254</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42"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2">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261</v>
      </c>
      <c r="C22" s="249"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500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243" t="s">
        <v>286</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243" t="s">
        <v>286</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243" t="s">
        <v>286</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262</v>
      </c>
      <c r="C27" s="243" t="s">
        <v>500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L50" sqref="L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359</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4"/>
      <c r="AB6" s="4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4"/>
      <c r="AB7" s="44"/>
    </row>
    <row r="8" spans="1:28" ht="15.75" x14ac:dyDescent="0.25">
      <c r="A8" s="259" t="str">
        <f>'1. паспорт местоположение'!A9:C9</f>
        <v>Аппарат Управления ПАО "МРСК Северного Кавказа"</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2"/>
      <c r="AB8" s="42"/>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3"/>
      <c r="AB9" s="4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4"/>
      <c r="AB10" s="44"/>
    </row>
    <row r="11" spans="1:28" ht="15.75" x14ac:dyDescent="0.25">
      <c r="A11" s="261" t="str">
        <f>'1. паспорт местоположение'!A12:C12</f>
        <v>G_au14_16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2"/>
      <c r="AB11" s="42"/>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3"/>
      <c r="AB12" s="4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9"/>
      <c r="AB13" s="9"/>
    </row>
    <row r="14" spans="1:28" ht="15.75" x14ac:dyDescent="0.25">
      <c r="A14" s="261" t="str">
        <f>'1. паспорт местоположение'!A15:C15</f>
        <v>Стенд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2"/>
      <c r="AB14" s="42"/>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3"/>
      <c r="AB15" s="4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0"/>
      <c r="AB16" s="13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0"/>
      <c r="AB17" s="13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0"/>
      <c r="AB18" s="13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0"/>
      <c r="AB19" s="13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1"/>
      <c r="AB20" s="13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1"/>
      <c r="AB21" s="131"/>
    </row>
    <row r="22" spans="1:28" x14ac:dyDescent="0.25">
      <c r="A22" s="310" t="s">
        <v>332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2"/>
      <c r="AB22" s="132"/>
    </row>
    <row r="23" spans="1:28" ht="32.25" customHeight="1" x14ac:dyDescent="0.25">
      <c r="A23" s="304" t="s">
        <v>333</v>
      </c>
      <c r="B23" s="305"/>
      <c r="C23" s="305"/>
      <c r="D23" s="305"/>
      <c r="E23" s="305"/>
      <c r="F23" s="305"/>
      <c r="G23" s="305"/>
      <c r="H23" s="305"/>
      <c r="I23" s="305"/>
      <c r="J23" s="305"/>
      <c r="K23" s="305"/>
      <c r="L23" s="306"/>
      <c r="M23" s="307" t="s">
        <v>334</v>
      </c>
      <c r="N23" s="307"/>
      <c r="O23" s="307"/>
      <c r="P23" s="307"/>
      <c r="Q23" s="307"/>
      <c r="R23" s="307"/>
      <c r="S23" s="307"/>
      <c r="T23" s="307"/>
      <c r="U23" s="307"/>
      <c r="V23" s="307"/>
      <c r="W23" s="307"/>
      <c r="X23" s="307"/>
      <c r="Y23" s="307"/>
      <c r="Z23" s="307"/>
    </row>
    <row r="24" spans="1:28" ht="151.5" customHeight="1" x14ac:dyDescent="0.25">
      <c r="A24" s="133" t="s">
        <v>335</v>
      </c>
      <c r="B24" s="134" t="s">
        <v>336</v>
      </c>
      <c r="C24" s="133" t="s">
        <v>337</v>
      </c>
      <c r="D24" s="133" t="s">
        <v>338</v>
      </c>
      <c r="E24" s="133" t="s">
        <v>339</v>
      </c>
      <c r="F24" s="133" t="s">
        <v>340</v>
      </c>
      <c r="G24" s="133" t="s">
        <v>341</v>
      </c>
      <c r="H24" s="133" t="s">
        <v>342</v>
      </c>
      <c r="I24" s="133" t="s">
        <v>343</v>
      </c>
      <c r="J24" s="133" t="s">
        <v>344</v>
      </c>
      <c r="K24" s="134" t="s">
        <v>345</v>
      </c>
      <c r="L24" s="134" t="s">
        <v>346</v>
      </c>
      <c r="M24" s="135" t="s">
        <v>347</v>
      </c>
      <c r="N24" s="134" t="s">
        <v>348</v>
      </c>
      <c r="O24" s="133" t="s">
        <v>349</v>
      </c>
      <c r="P24" s="133" t="s">
        <v>350</v>
      </c>
      <c r="Q24" s="133" t="s">
        <v>351</v>
      </c>
      <c r="R24" s="133" t="s">
        <v>342</v>
      </c>
      <c r="S24" s="133" t="s">
        <v>352</v>
      </c>
      <c r="T24" s="133" t="s">
        <v>353</v>
      </c>
      <c r="U24" s="133" t="s">
        <v>354</v>
      </c>
      <c r="V24" s="133" t="s">
        <v>351</v>
      </c>
      <c r="W24" s="136" t="s">
        <v>355</v>
      </c>
      <c r="X24" s="136" t="s">
        <v>356</v>
      </c>
      <c r="Y24" s="136" t="s">
        <v>357</v>
      </c>
      <c r="Z24" s="137" t="s">
        <v>358</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286</v>
      </c>
      <c r="B26" s="211" t="s">
        <v>286</v>
      </c>
      <c r="C26" s="211" t="s">
        <v>286</v>
      </c>
      <c r="D26" s="211" t="s">
        <v>286</v>
      </c>
      <c r="E26" s="211" t="s">
        <v>286</v>
      </c>
      <c r="F26" s="211" t="s">
        <v>286</v>
      </c>
      <c r="G26" s="211" t="s">
        <v>286</v>
      </c>
      <c r="H26" s="211" t="s">
        <v>286</v>
      </c>
      <c r="I26" s="211" t="s">
        <v>286</v>
      </c>
      <c r="J26" s="211" t="s">
        <v>286</v>
      </c>
      <c r="K26" s="211" t="s">
        <v>286</v>
      </c>
      <c r="L26" s="211" t="s">
        <v>286</v>
      </c>
      <c r="M26" s="211" t="s">
        <v>286</v>
      </c>
      <c r="N26" s="211" t="s">
        <v>286</v>
      </c>
      <c r="O26" s="211" t="s">
        <v>286</v>
      </c>
      <c r="P26" s="211" t="s">
        <v>286</v>
      </c>
      <c r="Q26" s="211" t="s">
        <v>286</v>
      </c>
      <c r="R26" s="211" t="s">
        <v>286</v>
      </c>
      <c r="S26" s="211" t="s">
        <v>286</v>
      </c>
      <c r="T26" s="211" t="s">
        <v>286</v>
      </c>
      <c r="U26" s="211" t="s">
        <v>286</v>
      </c>
      <c r="V26" s="211" t="s">
        <v>286</v>
      </c>
      <c r="W26" s="211" t="s">
        <v>286</v>
      </c>
      <c r="X26" s="211" t="s">
        <v>286</v>
      </c>
      <c r="Y26" s="211" t="s">
        <v>286</v>
      </c>
      <c r="Z26" s="211" t="s">
        <v>286</v>
      </c>
    </row>
    <row r="30" spans="1:28" x14ac:dyDescent="0.25">
      <c r="A30" s="13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1" sqref="K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371</v>
      </c>
      <c r="B5" s="254"/>
      <c r="C5" s="254"/>
      <c r="D5" s="254"/>
      <c r="E5" s="254"/>
      <c r="F5" s="254"/>
      <c r="G5" s="254"/>
      <c r="H5" s="254"/>
      <c r="I5" s="254"/>
      <c r="J5" s="254"/>
      <c r="K5" s="254"/>
      <c r="L5" s="254"/>
      <c r="M5" s="254"/>
      <c r="N5" s="254"/>
      <c r="O5" s="254"/>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4"/>
      <c r="Q7" s="44"/>
      <c r="R7" s="44"/>
      <c r="S7" s="44"/>
      <c r="T7" s="44"/>
      <c r="U7" s="44"/>
      <c r="V7" s="44"/>
      <c r="W7" s="44"/>
      <c r="X7" s="44"/>
      <c r="Y7" s="44"/>
      <c r="Z7" s="44"/>
    </row>
    <row r="8" spans="1:28" s="10" customFormat="1" ht="18.75" x14ac:dyDescent="0.2">
      <c r="A8" s="258"/>
      <c r="B8" s="258"/>
      <c r="C8" s="258"/>
      <c r="D8" s="258"/>
      <c r="E8" s="258"/>
      <c r="F8" s="258"/>
      <c r="G8" s="258"/>
      <c r="H8" s="258"/>
      <c r="I8" s="258"/>
      <c r="J8" s="258"/>
      <c r="K8" s="258"/>
      <c r="L8" s="258"/>
      <c r="M8" s="258"/>
      <c r="N8" s="258"/>
      <c r="O8" s="258"/>
      <c r="P8" s="44"/>
      <c r="Q8" s="44"/>
      <c r="R8" s="44"/>
      <c r="S8" s="44"/>
      <c r="T8" s="44"/>
      <c r="U8" s="44"/>
      <c r="V8" s="44"/>
      <c r="W8" s="44"/>
      <c r="X8" s="44"/>
      <c r="Y8" s="44"/>
      <c r="Z8" s="44"/>
    </row>
    <row r="9" spans="1:28" s="10" customFormat="1" ht="18.75"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44"/>
      <c r="Q9" s="44"/>
      <c r="R9" s="44"/>
      <c r="S9" s="44"/>
      <c r="T9" s="44"/>
      <c r="U9" s="44"/>
      <c r="V9" s="44"/>
      <c r="W9" s="44"/>
      <c r="X9" s="44"/>
      <c r="Y9" s="44"/>
      <c r="Z9" s="44"/>
    </row>
    <row r="10" spans="1:28" s="10" customFormat="1" ht="18.75" x14ac:dyDescent="0.2">
      <c r="A10" s="255" t="s">
        <v>4</v>
      </c>
      <c r="B10" s="255"/>
      <c r="C10" s="255"/>
      <c r="D10" s="255"/>
      <c r="E10" s="255"/>
      <c r="F10" s="255"/>
      <c r="G10" s="255"/>
      <c r="H10" s="255"/>
      <c r="I10" s="255"/>
      <c r="J10" s="255"/>
      <c r="K10" s="255"/>
      <c r="L10" s="255"/>
      <c r="M10" s="255"/>
      <c r="N10" s="255"/>
      <c r="O10" s="255"/>
      <c r="P10" s="44"/>
      <c r="Q10" s="44"/>
      <c r="R10" s="44"/>
      <c r="S10" s="44"/>
      <c r="T10" s="44"/>
      <c r="U10" s="44"/>
      <c r="V10" s="44"/>
      <c r="W10" s="44"/>
      <c r="X10" s="44"/>
      <c r="Y10" s="44"/>
      <c r="Z10" s="44"/>
    </row>
    <row r="11" spans="1:28" s="10" customFormat="1" ht="18.75" x14ac:dyDescent="0.2">
      <c r="A11" s="258"/>
      <c r="B11" s="258"/>
      <c r="C11" s="258"/>
      <c r="D11" s="258"/>
      <c r="E11" s="258"/>
      <c r="F11" s="258"/>
      <c r="G11" s="258"/>
      <c r="H11" s="258"/>
      <c r="I11" s="258"/>
      <c r="J11" s="258"/>
      <c r="K11" s="258"/>
      <c r="L11" s="258"/>
      <c r="M11" s="258"/>
      <c r="N11" s="258"/>
      <c r="O11" s="258"/>
      <c r="P11" s="44"/>
      <c r="Q11" s="44"/>
      <c r="R11" s="44"/>
      <c r="S11" s="44"/>
      <c r="T11" s="44"/>
      <c r="U11" s="44"/>
      <c r="V11" s="44"/>
      <c r="W11" s="44"/>
      <c r="X11" s="44"/>
      <c r="Y11" s="44"/>
      <c r="Z11" s="44"/>
    </row>
    <row r="12" spans="1:28" s="10" customFormat="1" ht="18.75" x14ac:dyDescent="0.2">
      <c r="A12" s="261" t="str">
        <f>'1. паспорт местоположение'!A12:C12</f>
        <v>G_au14_16</v>
      </c>
      <c r="B12" s="259"/>
      <c r="C12" s="259"/>
      <c r="D12" s="259"/>
      <c r="E12" s="259"/>
      <c r="F12" s="259"/>
      <c r="G12" s="259"/>
      <c r="H12" s="259"/>
      <c r="I12" s="259"/>
      <c r="J12" s="259"/>
      <c r="K12" s="259"/>
      <c r="L12" s="259"/>
      <c r="M12" s="259"/>
      <c r="N12" s="259"/>
      <c r="O12" s="259"/>
      <c r="P12" s="44"/>
      <c r="Q12" s="44"/>
      <c r="R12" s="44"/>
      <c r="S12" s="44"/>
      <c r="T12" s="44"/>
      <c r="U12" s="44"/>
      <c r="V12" s="44"/>
      <c r="W12" s="44"/>
      <c r="X12" s="44"/>
      <c r="Y12" s="44"/>
      <c r="Z12" s="44"/>
    </row>
    <row r="13" spans="1:28" s="10" customFormat="1" ht="18.75" x14ac:dyDescent="0.2">
      <c r="A13" s="255" t="s">
        <v>3</v>
      </c>
      <c r="B13" s="255"/>
      <c r="C13" s="255"/>
      <c r="D13" s="255"/>
      <c r="E13" s="255"/>
      <c r="F13" s="255"/>
      <c r="G13" s="255"/>
      <c r="H13" s="255"/>
      <c r="I13" s="255"/>
      <c r="J13" s="255"/>
      <c r="K13" s="255"/>
      <c r="L13" s="255"/>
      <c r="M13" s="255"/>
      <c r="N13" s="255"/>
      <c r="O13" s="255"/>
      <c r="P13" s="44"/>
      <c r="Q13" s="44"/>
      <c r="R13" s="44"/>
      <c r="S13" s="44"/>
      <c r="T13" s="44"/>
      <c r="U13" s="44"/>
      <c r="V13" s="44"/>
      <c r="W13" s="44"/>
      <c r="X13" s="44"/>
      <c r="Y13" s="44"/>
      <c r="Z13" s="44"/>
    </row>
    <row r="14" spans="1:28" s="7" customFormat="1" ht="15.75" customHeight="1" x14ac:dyDescent="0.2">
      <c r="A14" s="270"/>
      <c r="B14" s="270"/>
      <c r="C14" s="270"/>
      <c r="D14" s="270"/>
      <c r="E14" s="270"/>
      <c r="F14" s="270"/>
      <c r="G14" s="270"/>
      <c r="H14" s="270"/>
      <c r="I14" s="270"/>
      <c r="J14" s="270"/>
      <c r="K14" s="270"/>
      <c r="L14" s="270"/>
      <c r="M14" s="270"/>
      <c r="N14" s="270"/>
      <c r="O14" s="270"/>
      <c r="P14" s="109"/>
      <c r="Q14" s="109"/>
      <c r="R14" s="109"/>
      <c r="S14" s="109"/>
      <c r="T14" s="109"/>
      <c r="U14" s="109"/>
      <c r="V14" s="109"/>
      <c r="W14" s="109"/>
      <c r="X14" s="109"/>
      <c r="Y14" s="109"/>
      <c r="Z14" s="109"/>
    </row>
    <row r="15" spans="1:28" s="2" customFormat="1" ht="15.75" x14ac:dyDescent="0.2">
      <c r="A15" s="261" t="str">
        <f>'1. паспорт местоположение'!A15:C15</f>
        <v>Стенд</v>
      </c>
      <c r="B15" s="259"/>
      <c r="C15" s="259"/>
      <c r="D15" s="259"/>
      <c r="E15" s="259"/>
      <c r="F15" s="259"/>
      <c r="G15" s="259"/>
      <c r="H15" s="259"/>
      <c r="I15" s="259"/>
      <c r="J15" s="259"/>
      <c r="K15" s="259"/>
      <c r="L15" s="259"/>
      <c r="M15" s="259"/>
      <c r="N15" s="259"/>
      <c r="O15" s="259"/>
      <c r="P15" s="42"/>
      <c r="Q15" s="42"/>
      <c r="R15" s="42"/>
      <c r="S15" s="42"/>
      <c r="T15" s="42"/>
      <c r="U15" s="42"/>
      <c r="V15" s="42"/>
      <c r="W15" s="42"/>
      <c r="X15" s="42"/>
      <c r="Y15" s="42"/>
      <c r="Z15" s="42"/>
    </row>
    <row r="16" spans="1:28" s="2" customFormat="1" ht="15" customHeight="1" x14ac:dyDescent="0.2">
      <c r="A16" s="255" t="s">
        <v>2</v>
      </c>
      <c r="B16" s="255"/>
      <c r="C16" s="255"/>
      <c r="D16" s="255"/>
      <c r="E16" s="255"/>
      <c r="F16" s="255"/>
      <c r="G16" s="255"/>
      <c r="H16" s="255"/>
      <c r="I16" s="255"/>
      <c r="J16" s="255"/>
      <c r="K16" s="255"/>
      <c r="L16" s="255"/>
      <c r="M16" s="255"/>
      <c r="N16" s="255"/>
      <c r="O16" s="255"/>
      <c r="P16" s="43"/>
      <c r="Q16" s="43"/>
      <c r="R16" s="43"/>
      <c r="S16" s="43"/>
      <c r="T16" s="43"/>
      <c r="U16" s="43"/>
      <c r="V16" s="43"/>
      <c r="W16" s="43"/>
      <c r="X16" s="43"/>
      <c r="Y16" s="43"/>
      <c r="Z16" s="43"/>
    </row>
    <row r="17" spans="1:26" s="2" customFormat="1" ht="15" customHeight="1" x14ac:dyDescent="0.2">
      <c r="A17" s="266"/>
      <c r="B17" s="266"/>
      <c r="C17" s="266"/>
      <c r="D17" s="266"/>
      <c r="E17" s="266"/>
      <c r="F17" s="266"/>
      <c r="G17" s="266"/>
      <c r="H17" s="266"/>
      <c r="I17" s="266"/>
      <c r="J17" s="266"/>
      <c r="K17" s="266"/>
      <c r="L17" s="266"/>
      <c r="M17" s="266"/>
      <c r="N17" s="266"/>
      <c r="O17" s="266"/>
      <c r="P17" s="110"/>
      <c r="Q17" s="110"/>
      <c r="R17" s="110"/>
      <c r="S17" s="110"/>
      <c r="T17" s="110"/>
      <c r="U17" s="110"/>
      <c r="V17" s="110"/>
      <c r="W17" s="110"/>
    </row>
    <row r="18" spans="1:26" s="2" customFormat="1" ht="91.5" customHeight="1" x14ac:dyDescent="0.2">
      <c r="A18" s="311" t="s">
        <v>360</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4" t="s">
        <v>1</v>
      </c>
      <c r="B19" s="264" t="s">
        <v>361</v>
      </c>
      <c r="C19" s="264" t="s">
        <v>362</v>
      </c>
      <c r="D19" s="264" t="s">
        <v>363</v>
      </c>
      <c r="E19" s="312" t="s">
        <v>364</v>
      </c>
      <c r="F19" s="313"/>
      <c r="G19" s="313"/>
      <c r="H19" s="313"/>
      <c r="I19" s="314"/>
      <c r="J19" s="264" t="s">
        <v>365</v>
      </c>
      <c r="K19" s="264"/>
      <c r="L19" s="264"/>
      <c r="M19" s="264"/>
      <c r="N19" s="264"/>
      <c r="O19" s="264"/>
      <c r="P19" s="110"/>
      <c r="Q19" s="110"/>
      <c r="R19" s="110"/>
      <c r="S19" s="110"/>
      <c r="T19" s="110"/>
      <c r="U19" s="110"/>
      <c r="V19" s="110"/>
      <c r="W19" s="110"/>
    </row>
    <row r="20" spans="1:26" s="2" customFormat="1" ht="51" customHeight="1" x14ac:dyDescent="0.2">
      <c r="A20" s="264"/>
      <c r="B20" s="264"/>
      <c r="C20" s="264"/>
      <c r="D20" s="264"/>
      <c r="E20" s="117" t="s">
        <v>366</v>
      </c>
      <c r="F20" s="117" t="s">
        <v>367</v>
      </c>
      <c r="G20" s="117" t="s">
        <v>368</v>
      </c>
      <c r="H20" s="117" t="s">
        <v>369</v>
      </c>
      <c r="I20" s="117" t="s">
        <v>370</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286</v>
      </c>
      <c r="B22" s="140" t="s">
        <v>286</v>
      </c>
      <c r="C22" s="140" t="s">
        <v>286</v>
      </c>
      <c r="D22" s="140" t="s">
        <v>286</v>
      </c>
      <c r="E22" s="140" t="s">
        <v>286</v>
      </c>
      <c r="F22" s="140" t="s">
        <v>286</v>
      </c>
      <c r="G22" s="140" t="s">
        <v>286</v>
      </c>
      <c r="H22" s="140" t="s">
        <v>286</v>
      </c>
      <c r="I22" s="140" t="s">
        <v>286</v>
      </c>
      <c r="J22" s="140" t="s">
        <v>286</v>
      </c>
      <c r="K22" s="140" t="s">
        <v>286</v>
      </c>
      <c r="L22" s="140" t="s">
        <v>286</v>
      </c>
      <c r="M22" s="140" t="s">
        <v>286</v>
      </c>
      <c r="N22" s="140" t="s">
        <v>286</v>
      </c>
      <c r="O22" s="140" t="s">
        <v>286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M74" sqref="AM74:AN74"/>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54" t="s">
        <v>436</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61" t="str">
        <f>'1. паспорт местоположение'!A12:C12</f>
        <v>G_au14_16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61" t="str">
        <f>'1. паспорт местоположение'!A15:C15</f>
        <v>Стенд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7" t="s">
        <v>258</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372</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373</v>
      </c>
      <c r="AL24" s="369"/>
      <c r="AM24" s="144"/>
      <c r="AN24" s="144"/>
      <c r="AO24" s="145"/>
      <c r="AP24" s="145"/>
      <c r="AQ24" s="145"/>
      <c r="AR24" s="145"/>
      <c r="AS24" s="146"/>
    </row>
    <row r="25" spans="1:45" ht="12.75" customHeight="1" thickBot="1" x14ac:dyDescent="0.3">
      <c r="A25" s="350" t="s">
        <v>374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t="s">
        <v>286</v>
      </c>
      <c r="AL25" s="349"/>
      <c r="AM25" s="147"/>
      <c r="AN25" s="370" t="s">
        <v>375</v>
      </c>
      <c r="AO25" s="370"/>
      <c r="AP25" s="370"/>
      <c r="AQ25" s="371"/>
      <c r="AR25" s="371"/>
      <c r="AS25" s="146"/>
    </row>
    <row r="26" spans="1:45" ht="17.25" customHeight="1" thickBot="1" x14ac:dyDescent="0.3">
      <c r="A26" s="324" t="s">
        <v>376</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9" t="s">
        <v>286</v>
      </c>
      <c r="AL26" s="349"/>
      <c r="AM26" s="147"/>
      <c r="AN26" s="360" t="s">
        <v>377</v>
      </c>
      <c r="AO26" s="361"/>
      <c r="AP26" s="362"/>
      <c r="AQ26" s="358">
        <v>0</v>
      </c>
      <c r="AR26" s="359"/>
      <c r="AS26" s="146"/>
    </row>
    <row r="27" spans="1:45" ht="17.25" customHeight="1" thickBot="1" x14ac:dyDescent="0.3">
      <c r="A27" s="324" t="s">
        <v>378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9" t="s">
        <v>286</v>
      </c>
      <c r="AL27" s="349"/>
      <c r="AM27" s="147"/>
      <c r="AN27" s="360" t="s">
        <v>379</v>
      </c>
      <c r="AO27" s="361"/>
      <c r="AP27" s="362"/>
      <c r="AQ27" s="358">
        <v>0</v>
      </c>
      <c r="AR27" s="359"/>
      <c r="AS27" s="146"/>
    </row>
    <row r="28" spans="1:45" ht="27.75" customHeight="1" thickBot="1" x14ac:dyDescent="0.3">
      <c r="A28" s="363" t="s">
        <v>380</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49" t="s">
        <v>286</v>
      </c>
      <c r="AL28" s="349"/>
      <c r="AM28" s="147"/>
      <c r="AN28" s="366" t="s">
        <v>495</v>
      </c>
      <c r="AO28" s="367"/>
      <c r="AP28" s="368"/>
      <c r="AQ28" s="358">
        <v>0</v>
      </c>
      <c r="AR28" s="359"/>
      <c r="AS28" s="146"/>
    </row>
    <row r="29" spans="1:45" ht="17.25" customHeight="1" thickBot="1" x14ac:dyDescent="0.3">
      <c r="A29" s="354" t="s">
        <v>381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t="s">
        <v>286</v>
      </c>
      <c r="AL29" s="349"/>
      <c r="AM29" s="147"/>
      <c r="AN29" s="332"/>
      <c r="AO29" s="357"/>
      <c r="AP29" s="357"/>
      <c r="AQ29" s="358">
        <v>0</v>
      </c>
      <c r="AR29" s="359"/>
      <c r="AS29" s="146"/>
    </row>
    <row r="30" spans="1:45" ht="17.25" customHeight="1" thickBot="1" x14ac:dyDescent="0.3">
      <c r="A30" s="324" t="s">
        <v>382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9" t="s">
        <v>286</v>
      </c>
      <c r="AL30" s="349"/>
      <c r="AM30" s="147"/>
      <c r="AS30" s="146"/>
    </row>
    <row r="31" spans="1:45" ht="17.25" customHeight="1" thickBot="1" x14ac:dyDescent="0.3">
      <c r="A31" s="324" t="s">
        <v>383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9" t="s">
        <v>286</v>
      </c>
      <c r="AL31" s="349"/>
      <c r="AM31" s="147"/>
      <c r="AN31" s="147"/>
      <c r="AO31" s="148"/>
      <c r="AP31" s="148"/>
      <c r="AQ31" s="148"/>
      <c r="AR31" s="148"/>
      <c r="AS31" s="146"/>
    </row>
    <row r="32" spans="1:45" ht="17.25" customHeight="1" thickBot="1" x14ac:dyDescent="0.3">
      <c r="A32" s="324" t="s">
        <v>384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9" t="s">
        <v>286</v>
      </c>
      <c r="AL32" s="349"/>
      <c r="AM32" s="147"/>
      <c r="AN32" s="147"/>
      <c r="AO32" s="147"/>
      <c r="AP32" s="147"/>
      <c r="AQ32" s="147"/>
      <c r="AR32" s="147"/>
      <c r="AS32" s="146"/>
    </row>
    <row r="33" spans="1:45" ht="17.25" customHeight="1" thickBot="1" x14ac:dyDescent="0.3">
      <c r="A33" s="324" t="s">
        <v>385</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9" t="s">
        <v>286</v>
      </c>
      <c r="AL33" s="349"/>
      <c r="AM33" s="147"/>
      <c r="AN33" s="147"/>
      <c r="AO33" s="147"/>
      <c r="AP33" s="147"/>
      <c r="AQ33" s="147"/>
      <c r="AR33" s="147"/>
      <c r="AS33" s="146"/>
    </row>
    <row r="34" spans="1:45" ht="17.25" customHeight="1" x14ac:dyDescent="0.25">
      <c r="A34" s="324" t="s">
        <v>386</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9" t="s">
        <v>286</v>
      </c>
      <c r="AL34" s="349"/>
      <c r="AM34" s="147"/>
      <c r="AN34" s="147"/>
      <c r="AO34" s="147"/>
      <c r="AP34" s="147"/>
      <c r="AQ34" s="147"/>
      <c r="AR34" s="147"/>
      <c r="AS34" s="146"/>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1"/>
      <c r="AL35" s="331"/>
      <c r="AM35" s="147"/>
      <c r="AN35" s="147"/>
      <c r="AO35" s="147"/>
      <c r="AP35" s="147"/>
      <c r="AQ35" s="147"/>
      <c r="AR35" s="147"/>
      <c r="AS35" s="146"/>
    </row>
    <row r="36" spans="1:45" ht="17.25" customHeight="1" thickBot="1" x14ac:dyDescent="0.3">
      <c r="A36" s="338" t="s">
        <v>387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53" t="s">
        <v>286</v>
      </c>
      <c r="AL36" s="353"/>
      <c r="AM36" s="147"/>
      <c r="AN36" s="147"/>
      <c r="AO36" s="147"/>
      <c r="AP36" s="147"/>
      <c r="AQ36" s="147"/>
      <c r="AR36" s="147"/>
      <c r="AS36" s="146"/>
    </row>
    <row r="37" spans="1:45" ht="17.25" customHeight="1" thickBo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7"/>
      <c r="AN37" s="147"/>
      <c r="AO37" s="147"/>
      <c r="AP37" s="147"/>
      <c r="AQ37" s="147"/>
      <c r="AR37" s="147"/>
      <c r="AS37" s="146"/>
    </row>
    <row r="38" spans="1:45" ht="17.25" customHeight="1" thickBot="1" x14ac:dyDescent="0.3">
      <c r="A38" s="324" t="s">
        <v>388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9" t="s">
        <v>286</v>
      </c>
      <c r="AL38" s="349"/>
      <c r="AM38" s="147"/>
      <c r="AN38" s="147"/>
      <c r="AO38" s="147"/>
      <c r="AP38" s="147"/>
      <c r="AQ38" s="147"/>
      <c r="AR38" s="147"/>
      <c r="AS38" s="146"/>
    </row>
    <row r="39" spans="1:45" ht="17.25" customHeight="1" thickBot="1" x14ac:dyDescent="0.3">
      <c r="A39" s="338" t="s">
        <v>389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9" t="s">
        <v>286</v>
      </c>
      <c r="AL39" s="349"/>
      <c r="AM39" s="147"/>
      <c r="AN39" s="147"/>
      <c r="AO39" s="147"/>
      <c r="AP39" s="147"/>
      <c r="AQ39" s="147"/>
      <c r="AR39" s="147"/>
      <c r="AS39" s="146"/>
    </row>
    <row r="40" spans="1:45" ht="17.25" customHeight="1" thickBot="1" x14ac:dyDescent="0.3">
      <c r="A40" s="350" t="s">
        <v>390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t="s">
        <v>286</v>
      </c>
      <c r="AL40" s="349"/>
      <c r="AM40" s="147"/>
      <c r="AN40" s="147"/>
      <c r="AO40" s="147"/>
      <c r="AP40" s="147"/>
      <c r="AQ40" s="147"/>
      <c r="AR40" s="147"/>
      <c r="AS40" s="146"/>
    </row>
    <row r="41" spans="1:45" ht="17.25" customHeight="1" thickBot="1" x14ac:dyDescent="0.3">
      <c r="A41" s="324" t="s">
        <v>391</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9" t="s">
        <v>286</v>
      </c>
      <c r="AL41" s="349"/>
      <c r="AM41" s="147"/>
      <c r="AN41" s="147"/>
      <c r="AO41" s="147"/>
      <c r="AP41" s="147"/>
      <c r="AQ41" s="147"/>
      <c r="AR41" s="147"/>
      <c r="AS41" s="146"/>
    </row>
    <row r="42" spans="1:45" ht="17.25" customHeight="1" thickBot="1" x14ac:dyDescent="0.3">
      <c r="A42" s="324" t="s">
        <v>392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9" t="s">
        <v>286</v>
      </c>
      <c r="AL42" s="349"/>
      <c r="AM42" s="147"/>
      <c r="AN42" s="147"/>
      <c r="AO42" s="147"/>
      <c r="AP42" s="147"/>
      <c r="AQ42" s="147"/>
      <c r="AR42" s="147"/>
      <c r="AS42" s="146"/>
    </row>
    <row r="43" spans="1:45" ht="17.25" customHeight="1" thickBot="1" x14ac:dyDescent="0.3">
      <c r="A43" s="324" t="s">
        <v>393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9" t="s">
        <v>286</v>
      </c>
      <c r="AL43" s="349"/>
      <c r="AM43" s="147"/>
      <c r="AN43" s="147"/>
      <c r="AO43" s="147"/>
      <c r="AP43" s="147"/>
      <c r="AQ43" s="147"/>
      <c r="AR43" s="147"/>
      <c r="AS43" s="146"/>
    </row>
    <row r="44" spans="1:45" ht="17.25" customHeight="1" thickBot="1" x14ac:dyDescent="0.3">
      <c r="A44" s="324" t="s">
        <v>394</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9" t="s">
        <v>286</v>
      </c>
      <c r="AL44" s="349"/>
      <c r="AM44" s="147"/>
      <c r="AN44" s="147"/>
      <c r="AO44" s="147"/>
      <c r="AP44" s="147"/>
      <c r="AQ44" s="147"/>
      <c r="AR44" s="147"/>
      <c r="AS44" s="146"/>
    </row>
    <row r="45" spans="1:45" ht="17.25" customHeight="1" thickBot="1" x14ac:dyDescent="0.3">
      <c r="A45" s="324" t="s">
        <v>395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9" t="s">
        <v>286</v>
      </c>
      <c r="AL45" s="349"/>
      <c r="AM45" s="147"/>
      <c r="AN45" s="147"/>
      <c r="AO45" s="147"/>
      <c r="AP45" s="147"/>
      <c r="AQ45" s="147"/>
      <c r="AR45" s="147"/>
      <c r="AS45" s="146"/>
    </row>
    <row r="46" spans="1:45" ht="17.25" customHeight="1" thickBot="1" x14ac:dyDescent="0.3">
      <c r="A46" s="344" t="s">
        <v>396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t="s">
        <v>286</v>
      </c>
      <c r="AL46" s="346"/>
      <c r="AM46" s="147"/>
      <c r="AN46" s="147"/>
      <c r="AO46" s="147"/>
      <c r="AP46" s="147"/>
      <c r="AQ46" s="147"/>
      <c r="AR46" s="147"/>
      <c r="AS46" s="146"/>
    </row>
    <row r="47" spans="1:45" ht="24" customHeight="1" x14ac:dyDescent="0.25">
      <c r="A47" s="347" t="s">
        <v>397</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31">
        <v>2016</v>
      </c>
      <c r="AL47" s="331"/>
      <c r="AM47" s="332">
        <v>2017</v>
      </c>
      <c r="AN47" s="332"/>
      <c r="AO47" s="215">
        <v>2018</v>
      </c>
      <c r="AP47" s="215" t="s">
        <v>398</v>
      </c>
      <c r="AQ47" s="146"/>
    </row>
    <row r="48" spans="1:45" ht="12" customHeight="1" x14ac:dyDescent="0.25">
      <c r="A48" s="324" t="s">
        <v>399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6"/>
      <c r="AK48" s="327" t="s">
        <v>286</v>
      </c>
      <c r="AL48" s="327"/>
      <c r="AM48" s="327" t="s">
        <v>286</v>
      </c>
      <c r="AN48" s="327"/>
      <c r="AO48" s="217" t="s">
        <v>286</v>
      </c>
      <c r="AP48" s="217" t="s">
        <v>286</v>
      </c>
      <c r="AQ48" s="146"/>
    </row>
    <row r="49" spans="1:43" ht="12" customHeight="1" x14ac:dyDescent="0.25">
      <c r="A49" s="324" t="s">
        <v>400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6"/>
      <c r="AK49" s="327" t="s">
        <v>286</v>
      </c>
      <c r="AL49" s="327"/>
      <c r="AM49" s="327" t="s">
        <v>286</v>
      </c>
      <c r="AN49" s="327"/>
      <c r="AO49" s="217" t="s">
        <v>286</v>
      </c>
      <c r="AP49" s="217" t="s">
        <v>286</v>
      </c>
      <c r="AQ49" s="146"/>
    </row>
    <row r="50" spans="1:43" ht="12" customHeight="1" thickBot="1" x14ac:dyDescent="0.3">
      <c r="A50" s="338" t="s">
        <v>401</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40"/>
      <c r="AK50" s="327" t="s">
        <v>286</v>
      </c>
      <c r="AL50" s="327"/>
      <c r="AM50" s="327" t="s">
        <v>286</v>
      </c>
      <c r="AN50" s="327"/>
      <c r="AO50" s="217" t="s">
        <v>286</v>
      </c>
      <c r="AP50" s="217" t="s">
        <v>286</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28" t="s">
        <v>402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30"/>
      <c r="AK52" s="331">
        <v>2016</v>
      </c>
      <c r="AL52" s="331"/>
      <c r="AM52" s="332">
        <v>2017</v>
      </c>
      <c r="AN52" s="332"/>
      <c r="AO52" s="215">
        <v>2018</v>
      </c>
      <c r="AP52" s="215" t="s">
        <v>398</v>
      </c>
      <c r="AQ52" s="146"/>
    </row>
    <row r="53" spans="1:43" ht="11.25" customHeight="1" x14ac:dyDescent="0.25">
      <c r="A53" s="341" t="s">
        <v>403</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3"/>
      <c r="AK53" s="327" t="s">
        <v>286</v>
      </c>
      <c r="AL53" s="327"/>
      <c r="AM53" s="327" t="s">
        <v>286</v>
      </c>
      <c r="AN53" s="327"/>
      <c r="AO53" s="217" t="s">
        <v>286</v>
      </c>
      <c r="AP53" s="217" t="s">
        <v>286</v>
      </c>
      <c r="AQ53" s="146"/>
    </row>
    <row r="54" spans="1:43" ht="12" customHeight="1" x14ac:dyDescent="0.25">
      <c r="A54" s="324" t="s">
        <v>404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6"/>
      <c r="AK54" s="327" t="s">
        <v>286</v>
      </c>
      <c r="AL54" s="327"/>
      <c r="AM54" s="327" t="s">
        <v>286</v>
      </c>
      <c r="AN54" s="327"/>
      <c r="AO54" s="217" t="s">
        <v>286</v>
      </c>
      <c r="AP54" s="217" t="s">
        <v>286</v>
      </c>
      <c r="AQ54" s="146"/>
    </row>
    <row r="55" spans="1:43" ht="12" customHeight="1" x14ac:dyDescent="0.25">
      <c r="A55" s="324" t="s">
        <v>405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6"/>
      <c r="AK55" s="327" t="s">
        <v>286</v>
      </c>
      <c r="AL55" s="327"/>
      <c r="AM55" s="327" t="s">
        <v>286</v>
      </c>
      <c r="AN55" s="327"/>
      <c r="AO55" s="217" t="s">
        <v>286</v>
      </c>
      <c r="AP55" s="217" t="s">
        <v>286</v>
      </c>
      <c r="AQ55" s="146"/>
    </row>
    <row r="56" spans="1:43" ht="12" customHeight="1" thickBot="1" x14ac:dyDescent="0.3">
      <c r="A56" s="338" t="s">
        <v>406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40"/>
      <c r="AK56" s="327" t="s">
        <v>286</v>
      </c>
      <c r="AL56" s="327"/>
      <c r="AM56" s="327" t="s">
        <v>286</v>
      </c>
      <c r="AN56" s="327"/>
      <c r="AO56" s="217" t="s">
        <v>286</v>
      </c>
      <c r="AP56" s="217" t="s">
        <v>286</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28" t="s">
        <v>407</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30"/>
      <c r="AK58" s="331">
        <v>2016</v>
      </c>
      <c r="AL58" s="331"/>
      <c r="AM58" s="332">
        <v>2017</v>
      </c>
      <c r="AN58" s="332"/>
      <c r="AO58" s="215">
        <v>2018</v>
      </c>
      <c r="AP58" s="215" t="s">
        <v>398</v>
      </c>
      <c r="AQ58" s="146"/>
    </row>
    <row r="59" spans="1:43" ht="12.75" customHeight="1" x14ac:dyDescent="0.25">
      <c r="A59" s="335" t="s">
        <v>408</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7"/>
      <c r="AK59" s="327" t="s">
        <v>286</v>
      </c>
      <c r="AL59" s="327"/>
      <c r="AM59" s="315" t="s">
        <v>286</v>
      </c>
      <c r="AN59" s="315"/>
      <c r="AO59" s="218" t="s">
        <v>286</v>
      </c>
      <c r="AP59" s="218" t="s">
        <v>286</v>
      </c>
      <c r="AQ59" s="152"/>
    </row>
    <row r="60" spans="1:43" ht="12" customHeight="1" x14ac:dyDescent="0.25">
      <c r="A60" s="324" t="s">
        <v>409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6"/>
      <c r="AK60" s="327" t="s">
        <v>286</v>
      </c>
      <c r="AL60" s="327"/>
      <c r="AM60" s="327" t="s">
        <v>286</v>
      </c>
      <c r="AN60" s="327"/>
      <c r="AO60" s="217" t="s">
        <v>286</v>
      </c>
      <c r="AP60" s="217" t="s">
        <v>286</v>
      </c>
      <c r="AQ60" s="146"/>
    </row>
    <row r="61" spans="1:43" ht="12" customHeight="1" x14ac:dyDescent="0.25">
      <c r="A61" s="324" t="s">
        <v>410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6"/>
      <c r="AK61" s="327" t="s">
        <v>286</v>
      </c>
      <c r="AL61" s="327"/>
      <c r="AM61" s="327" t="s">
        <v>286</v>
      </c>
      <c r="AN61" s="327"/>
      <c r="AO61" s="217" t="s">
        <v>286</v>
      </c>
      <c r="AP61" s="217" t="s">
        <v>286</v>
      </c>
      <c r="AQ61" s="146"/>
    </row>
    <row r="62" spans="1:43" ht="12" customHeight="1" x14ac:dyDescent="0.25">
      <c r="A62" s="324" t="s">
        <v>384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6"/>
      <c r="AK62" s="327" t="s">
        <v>286</v>
      </c>
      <c r="AL62" s="327"/>
      <c r="AM62" s="327" t="s">
        <v>286</v>
      </c>
      <c r="AN62" s="327"/>
      <c r="AO62" s="217" t="s">
        <v>286</v>
      </c>
      <c r="AP62" s="217" t="s">
        <v>286</v>
      </c>
      <c r="AQ62" s="146"/>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6"/>
      <c r="AK63" s="331"/>
      <c r="AL63" s="331"/>
      <c r="AM63" s="327"/>
      <c r="AN63" s="327"/>
      <c r="AO63" s="217"/>
      <c r="AP63" s="217"/>
      <c r="AQ63" s="146"/>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6"/>
      <c r="AK64" s="331"/>
      <c r="AL64" s="331"/>
      <c r="AM64" s="327"/>
      <c r="AN64" s="327"/>
      <c r="AO64" s="217"/>
      <c r="AP64" s="217"/>
      <c r="AQ64" s="146"/>
    </row>
    <row r="65" spans="1:43" ht="12" customHeight="1" x14ac:dyDescent="0.25">
      <c r="A65" s="324" t="s">
        <v>411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6"/>
      <c r="AK65" s="327" t="s">
        <v>286</v>
      </c>
      <c r="AL65" s="327"/>
      <c r="AM65" s="327" t="s">
        <v>286</v>
      </c>
      <c r="AN65" s="327"/>
      <c r="AO65" s="217" t="s">
        <v>286</v>
      </c>
      <c r="AP65" s="217" t="s">
        <v>286</v>
      </c>
      <c r="AQ65" s="146"/>
    </row>
    <row r="66" spans="1:43" ht="27.75" customHeight="1" x14ac:dyDescent="0.25">
      <c r="A66" s="319" t="s">
        <v>412</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7" t="s">
        <v>286</v>
      </c>
      <c r="AL66" s="327"/>
      <c r="AM66" s="315" t="s">
        <v>286</v>
      </c>
      <c r="AN66" s="315"/>
      <c r="AO66" s="218" t="s">
        <v>286</v>
      </c>
      <c r="AP66" s="218" t="s">
        <v>286</v>
      </c>
      <c r="AQ66" s="152"/>
    </row>
    <row r="67" spans="1:43" ht="11.25" customHeight="1" x14ac:dyDescent="0.25">
      <c r="A67" s="324" t="s">
        <v>413</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6"/>
      <c r="AK67" s="327" t="s">
        <v>286</v>
      </c>
      <c r="AL67" s="327"/>
      <c r="AM67" s="327" t="s">
        <v>286</v>
      </c>
      <c r="AN67" s="327"/>
      <c r="AO67" s="217" t="s">
        <v>286</v>
      </c>
      <c r="AP67" s="217" t="s">
        <v>286</v>
      </c>
      <c r="AQ67" s="146"/>
    </row>
    <row r="68" spans="1:43" ht="25.5" customHeight="1" x14ac:dyDescent="0.25">
      <c r="A68" s="319" t="s">
        <v>414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15" t="s">
        <v>286</v>
      </c>
      <c r="AL68" s="315"/>
      <c r="AM68" s="315" t="s">
        <v>286</v>
      </c>
      <c r="AN68" s="315"/>
      <c r="AO68" s="218" t="s">
        <v>286</v>
      </c>
      <c r="AP68" s="218" t="s">
        <v>286</v>
      </c>
      <c r="AQ68" s="152"/>
    </row>
    <row r="69" spans="1:43" ht="12" customHeight="1" x14ac:dyDescent="0.25">
      <c r="A69" s="324" t="s">
        <v>415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6"/>
      <c r="AK69" s="327" t="s">
        <v>286</v>
      </c>
      <c r="AL69" s="327"/>
      <c r="AM69" s="327" t="s">
        <v>286</v>
      </c>
      <c r="AN69" s="327"/>
      <c r="AO69" s="217" t="s">
        <v>286</v>
      </c>
      <c r="AP69" s="217" t="s">
        <v>286</v>
      </c>
      <c r="AQ69" s="146"/>
    </row>
    <row r="70" spans="1:43" ht="12.75" customHeight="1" x14ac:dyDescent="0.25">
      <c r="A70" s="321" t="s">
        <v>416</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3"/>
      <c r="AK70" s="315" t="s">
        <v>286</v>
      </c>
      <c r="AL70" s="315"/>
      <c r="AM70" s="315" t="s">
        <v>286</v>
      </c>
      <c r="AN70" s="315"/>
      <c r="AO70" s="218" t="s">
        <v>286</v>
      </c>
      <c r="AP70" s="218" t="s">
        <v>286</v>
      </c>
      <c r="AQ70" s="152"/>
    </row>
    <row r="71" spans="1:43" ht="12" customHeight="1" x14ac:dyDescent="0.25">
      <c r="A71" s="324" t="s">
        <v>387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6"/>
      <c r="AK71" s="327" t="s">
        <v>286</v>
      </c>
      <c r="AL71" s="327"/>
      <c r="AM71" s="327" t="s">
        <v>286</v>
      </c>
      <c r="AN71" s="327"/>
      <c r="AO71" s="217" t="s">
        <v>286</v>
      </c>
      <c r="AP71" s="217" t="s">
        <v>286</v>
      </c>
      <c r="AQ71" s="146"/>
    </row>
    <row r="72" spans="1:43" ht="12.75" customHeight="1" thickBot="1" x14ac:dyDescent="0.3">
      <c r="A72" s="333" t="s">
        <v>417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4"/>
      <c r="AK72" s="315" t="s">
        <v>286</v>
      </c>
      <c r="AL72" s="315"/>
      <c r="AM72" s="315" t="s">
        <v>286</v>
      </c>
      <c r="AN72" s="315"/>
      <c r="AO72" s="218" t="s">
        <v>286</v>
      </c>
      <c r="AP72" s="218" t="s">
        <v>286</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28" t="s">
        <v>418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30"/>
      <c r="AK74" s="331">
        <v>2016</v>
      </c>
      <c r="AL74" s="331"/>
      <c r="AM74" s="332">
        <v>2017</v>
      </c>
      <c r="AN74" s="332"/>
      <c r="AO74" s="215">
        <v>2018</v>
      </c>
      <c r="AP74" s="215" t="s">
        <v>398</v>
      </c>
      <c r="AQ74" s="146"/>
    </row>
    <row r="75" spans="1:43" ht="25.5" customHeight="1" x14ac:dyDescent="0.25">
      <c r="A75" s="319" t="s">
        <v>414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15" t="s">
        <v>286</v>
      </c>
      <c r="AL75" s="315"/>
      <c r="AM75" s="315" t="s">
        <v>286</v>
      </c>
      <c r="AN75" s="315"/>
      <c r="AO75" s="218" t="s">
        <v>286</v>
      </c>
      <c r="AP75" s="218" t="s">
        <v>286</v>
      </c>
      <c r="AQ75" s="152"/>
    </row>
    <row r="76" spans="1:43" ht="12" customHeight="1" x14ac:dyDescent="0.25">
      <c r="A76" s="324" t="s">
        <v>413</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6"/>
      <c r="AK76" s="327" t="s">
        <v>286</v>
      </c>
      <c r="AL76" s="327"/>
      <c r="AM76" s="327" t="s">
        <v>286</v>
      </c>
      <c r="AN76" s="327"/>
      <c r="AO76" s="217" t="s">
        <v>286</v>
      </c>
      <c r="AP76" s="217" t="s">
        <v>286</v>
      </c>
      <c r="AQ76" s="146"/>
    </row>
    <row r="77" spans="1:43" ht="12" customHeight="1" x14ac:dyDescent="0.25">
      <c r="A77" s="324" t="s">
        <v>415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6"/>
      <c r="AK77" s="327" t="s">
        <v>286</v>
      </c>
      <c r="AL77" s="327"/>
      <c r="AM77" s="327" t="s">
        <v>286</v>
      </c>
      <c r="AN77" s="327"/>
      <c r="AO77" s="217" t="s">
        <v>286</v>
      </c>
      <c r="AP77" s="217" t="s">
        <v>286</v>
      </c>
      <c r="AQ77" s="146"/>
    </row>
    <row r="78" spans="1:43" ht="12" customHeight="1" x14ac:dyDescent="0.25">
      <c r="A78" s="324" t="s">
        <v>387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6"/>
      <c r="AK78" s="327" t="s">
        <v>286</v>
      </c>
      <c r="AL78" s="327"/>
      <c r="AM78" s="327" t="s">
        <v>286</v>
      </c>
      <c r="AN78" s="327"/>
      <c r="AO78" s="217" t="s">
        <v>286</v>
      </c>
      <c r="AP78" s="217" t="s">
        <v>286</v>
      </c>
      <c r="AQ78" s="146"/>
    </row>
    <row r="79" spans="1:43" ht="12" customHeight="1" x14ac:dyDescent="0.25">
      <c r="A79" s="324" t="s">
        <v>419</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6"/>
      <c r="AK79" s="327" t="s">
        <v>286</v>
      </c>
      <c r="AL79" s="327"/>
      <c r="AM79" s="327" t="s">
        <v>286</v>
      </c>
      <c r="AN79" s="327"/>
      <c r="AO79" s="217" t="s">
        <v>286</v>
      </c>
      <c r="AP79" s="217" t="s">
        <v>286</v>
      </c>
      <c r="AQ79" s="146"/>
    </row>
    <row r="80" spans="1:43" ht="12" customHeight="1" x14ac:dyDescent="0.25">
      <c r="A80" s="324" t="s">
        <v>420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6"/>
      <c r="AK80" s="327" t="s">
        <v>286</v>
      </c>
      <c r="AL80" s="327"/>
      <c r="AM80" s="327" t="s">
        <v>286</v>
      </c>
      <c r="AN80" s="327"/>
      <c r="AO80" s="217" t="s">
        <v>286</v>
      </c>
      <c r="AP80" s="217" t="s">
        <v>286</v>
      </c>
      <c r="AQ80" s="146"/>
    </row>
    <row r="81" spans="1:45" ht="12.75" customHeight="1" x14ac:dyDescent="0.25">
      <c r="A81" s="324" t="s">
        <v>421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6"/>
      <c r="AK81" s="327" t="s">
        <v>286</v>
      </c>
      <c r="AL81" s="327"/>
      <c r="AM81" s="327" t="s">
        <v>286</v>
      </c>
      <c r="AN81" s="327"/>
      <c r="AO81" s="217" t="s">
        <v>286</v>
      </c>
      <c r="AP81" s="217" t="s">
        <v>286</v>
      </c>
      <c r="AQ81" s="146"/>
    </row>
    <row r="82" spans="1:45" ht="12.75" customHeight="1" x14ac:dyDescent="0.25">
      <c r="A82" s="324" t="s">
        <v>422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6"/>
      <c r="AK82" s="327" t="s">
        <v>286</v>
      </c>
      <c r="AL82" s="327"/>
      <c r="AM82" s="327" t="s">
        <v>286</v>
      </c>
      <c r="AN82" s="327"/>
      <c r="AO82" s="217" t="s">
        <v>286</v>
      </c>
      <c r="AP82" s="217" t="s">
        <v>286</v>
      </c>
      <c r="AQ82" s="146"/>
    </row>
    <row r="83" spans="1:45" ht="12" customHeight="1" x14ac:dyDescent="0.25">
      <c r="A83" s="321" t="s">
        <v>423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15" t="s">
        <v>286</v>
      </c>
      <c r="AL83" s="315"/>
      <c r="AM83" s="315" t="s">
        <v>286</v>
      </c>
      <c r="AN83" s="315"/>
      <c r="AO83" s="218" t="s">
        <v>286</v>
      </c>
      <c r="AP83" s="218" t="s">
        <v>286</v>
      </c>
      <c r="AQ83" s="152"/>
    </row>
    <row r="84" spans="1:45" ht="12" customHeight="1" x14ac:dyDescent="0.25">
      <c r="A84" s="321" t="s">
        <v>424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15" t="s">
        <v>286</v>
      </c>
      <c r="AL84" s="315"/>
      <c r="AM84" s="315" t="s">
        <v>286</v>
      </c>
      <c r="AN84" s="315"/>
      <c r="AO84" s="218" t="s">
        <v>286</v>
      </c>
      <c r="AP84" s="218" t="s">
        <v>286</v>
      </c>
      <c r="AQ84" s="152"/>
    </row>
    <row r="85" spans="1:45" ht="12" customHeight="1" x14ac:dyDescent="0.25">
      <c r="A85" s="324" t="s">
        <v>425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6"/>
      <c r="AK85" s="327" t="s">
        <v>286</v>
      </c>
      <c r="AL85" s="327"/>
      <c r="AM85" s="327" t="s">
        <v>286</v>
      </c>
      <c r="AN85" s="327"/>
      <c r="AO85" s="217" t="s">
        <v>286</v>
      </c>
      <c r="AP85" s="217" t="s">
        <v>286</v>
      </c>
      <c r="AQ85" s="144"/>
    </row>
    <row r="86" spans="1:45" ht="27.75" customHeight="1" x14ac:dyDescent="0.25">
      <c r="A86" s="319" t="s">
        <v>426</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15" t="s">
        <v>286</v>
      </c>
      <c r="AL86" s="315"/>
      <c r="AM86" s="315" t="s">
        <v>286</v>
      </c>
      <c r="AN86" s="315"/>
      <c r="AO86" s="218" t="s">
        <v>286</v>
      </c>
      <c r="AP86" s="218" t="s">
        <v>286</v>
      </c>
      <c r="AQ86" s="152"/>
    </row>
    <row r="87" spans="1:45" x14ac:dyDescent="0.25">
      <c r="A87" s="319" t="s">
        <v>427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15" t="s">
        <v>286</v>
      </c>
      <c r="AL87" s="315"/>
      <c r="AM87" s="315" t="s">
        <v>286</v>
      </c>
      <c r="AN87" s="315"/>
      <c r="AO87" s="218" t="s">
        <v>286</v>
      </c>
      <c r="AP87" s="218" t="s">
        <v>286</v>
      </c>
      <c r="AQ87" s="152"/>
    </row>
    <row r="88" spans="1:45" ht="14.25" customHeight="1" x14ac:dyDescent="0.25">
      <c r="A88" s="316" t="s">
        <v>428</v>
      </c>
      <c r="B88" s="317"/>
      <c r="C88" s="317"/>
      <c r="D88" s="318"/>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15" t="s">
        <v>286</v>
      </c>
      <c r="AL88" s="315"/>
      <c r="AM88" s="315" t="s">
        <v>286</v>
      </c>
      <c r="AN88" s="315"/>
      <c r="AO88" s="218" t="s">
        <v>286</v>
      </c>
      <c r="AP88" s="218" t="s">
        <v>286</v>
      </c>
      <c r="AQ88" s="152"/>
    </row>
    <row r="89" spans="1:45" x14ac:dyDescent="0.25">
      <c r="A89" s="316" t="s">
        <v>429</v>
      </c>
      <c r="B89" s="317"/>
      <c r="C89" s="317"/>
      <c r="D89" s="318"/>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15" t="s">
        <v>286</v>
      </c>
      <c r="AL89" s="315"/>
      <c r="AM89" s="315" t="s">
        <v>286</v>
      </c>
      <c r="AN89" s="315"/>
      <c r="AO89" s="218" t="s">
        <v>286</v>
      </c>
      <c r="AP89" s="218" t="s">
        <v>286</v>
      </c>
      <c r="AQ89" s="144"/>
    </row>
    <row r="90" spans="1:45" ht="12" customHeight="1" thickBot="1" x14ac:dyDescent="0.3">
      <c r="A90" s="154" t="s">
        <v>430</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15" t="s">
        <v>286</v>
      </c>
      <c r="AL90" s="315"/>
      <c r="AM90" s="315" t="s">
        <v>286</v>
      </c>
      <c r="AN90" s="315"/>
      <c r="AO90" s="218" t="s">
        <v>286</v>
      </c>
      <c r="AP90" s="218" t="s">
        <v>286</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431</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432</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433</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434</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435</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25" zoomScale="70" zoomScaleSheetLayoutView="70" workbookViewId="0">
      <selection activeCell="J54" sqref="J54"/>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4" t="s">
        <v>437</v>
      </c>
      <c r="B5" s="254"/>
      <c r="C5" s="254"/>
      <c r="D5" s="254"/>
      <c r="E5" s="254"/>
      <c r="F5" s="254"/>
      <c r="G5" s="254"/>
      <c r="H5" s="254"/>
      <c r="I5" s="254"/>
      <c r="J5" s="254"/>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85" t="s">
        <v>5</v>
      </c>
      <c r="B7" s="285"/>
      <c r="C7" s="285"/>
      <c r="D7" s="285"/>
      <c r="E7" s="285"/>
      <c r="F7" s="285"/>
      <c r="G7" s="285"/>
      <c r="H7" s="285"/>
      <c r="I7" s="285"/>
      <c r="J7" s="285"/>
    </row>
    <row r="8" spans="1:42" ht="18.75" x14ac:dyDescent="0.25">
      <c r="A8" s="285"/>
      <c r="B8" s="285"/>
      <c r="C8" s="285"/>
      <c r="D8" s="285"/>
      <c r="E8" s="285"/>
      <c r="F8" s="285"/>
      <c r="G8" s="285"/>
      <c r="H8" s="285"/>
      <c r="I8" s="285"/>
      <c r="J8" s="285"/>
    </row>
    <row r="9" spans="1:42" x14ac:dyDescent="0.25">
      <c r="A9" s="286" t="str">
        <f>'1. паспорт местоположение'!A9:C9</f>
        <v>Аппарат Управления ПАО "МРСК Северного Кавказа"</v>
      </c>
      <c r="B9" s="286"/>
      <c r="C9" s="286"/>
      <c r="D9" s="286"/>
      <c r="E9" s="286"/>
      <c r="F9" s="286"/>
      <c r="G9" s="286"/>
      <c r="H9" s="286"/>
      <c r="I9" s="286"/>
      <c r="J9" s="286"/>
    </row>
    <row r="10" spans="1:42" x14ac:dyDescent="0.25">
      <c r="A10" s="287" t="s">
        <v>4</v>
      </c>
      <c r="B10" s="287"/>
      <c r="C10" s="287"/>
      <c r="D10" s="287"/>
      <c r="E10" s="287"/>
      <c r="F10" s="287"/>
      <c r="G10" s="287"/>
      <c r="H10" s="287"/>
      <c r="I10" s="287"/>
      <c r="J10" s="287"/>
    </row>
    <row r="11" spans="1:42" ht="18.75" x14ac:dyDescent="0.25">
      <c r="A11" s="285"/>
      <c r="B11" s="285"/>
      <c r="C11" s="285"/>
      <c r="D11" s="285"/>
      <c r="E11" s="285"/>
      <c r="F11" s="285"/>
      <c r="G11" s="285"/>
      <c r="H11" s="285"/>
      <c r="I11" s="285"/>
      <c r="J11" s="285"/>
    </row>
    <row r="12" spans="1:42" x14ac:dyDescent="0.25">
      <c r="A12" s="286" t="str">
        <f>'1. паспорт местоположение'!A12:C12</f>
        <v>G_au14_16</v>
      </c>
      <c r="B12" s="286"/>
      <c r="C12" s="286"/>
      <c r="D12" s="286"/>
      <c r="E12" s="286"/>
      <c r="F12" s="286"/>
      <c r="G12" s="286"/>
      <c r="H12" s="286"/>
      <c r="I12" s="286"/>
      <c r="J12" s="286"/>
    </row>
    <row r="13" spans="1:42" x14ac:dyDescent="0.25">
      <c r="A13" s="287" t="s">
        <v>3</v>
      </c>
      <c r="B13" s="287"/>
      <c r="C13" s="287"/>
      <c r="D13" s="287"/>
      <c r="E13" s="287"/>
      <c r="F13" s="287"/>
      <c r="G13" s="287"/>
      <c r="H13" s="287"/>
      <c r="I13" s="287"/>
      <c r="J13" s="287"/>
    </row>
    <row r="14" spans="1:42" ht="18.75" x14ac:dyDescent="0.25">
      <c r="A14" s="270"/>
      <c r="B14" s="270"/>
      <c r="C14" s="270"/>
      <c r="D14" s="270"/>
      <c r="E14" s="270"/>
      <c r="F14" s="270"/>
      <c r="G14" s="270"/>
      <c r="H14" s="270"/>
      <c r="I14" s="270"/>
      <c r="J14" s="270"/>
    </row>
    <row r="15" spans="1:42" x14ac:dyDescent="0.25">
      <c r="A15" s="286" t="str">
        <f>'1. паспорт местоположение'!A15:C15</f>
        <v>Стенд</v>
      </c>
      <c r="B15" s="286"/>
      <c r="C15" s="286"/>
      <c r="D15" s="286"/>
      <c r="E15" s="286"/>
      <c r="F15" s="286"/>
      <c r="G15" s="286"/>
      <c r="H15" s="286"/>
      <c r="I15" s="286"/>
      <c r="J15" s="286"/>
    </row>
    <row r="16" spans="1:42" x14ac:dyDescent="0.25">
      <c r="A16" s="287" t="s">
        <v>2</v>
      </c>
      <c r="B16" s="287"/>
      <c r="C16" s="287"/>
      <c r="D16" s="287"/>
      <c r="E16" s="287"/>
      <c r="F16" s="287"/>
      <c r="G16" s="287"/>
      <c r="H16" s="287"/>
      <c r="I16" s="287"/>
      <c r="J16" s="287"/>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82" t="s">
        <v>259</v>
      </c>
      <c r="B19" s="382"/>
      <c r="C19" s="382"/>
      <c r="D19" s="382"/>
      <c r="E19" s="382"/>
      <c r="F19" s="382"/>
      <c r="G19" s="382"/>
      <c r="H19" s="382"/>
      <c r="I19" s="382"/>
      <c r="J19" s="382"/>
    </row>
    <row r="20" spans="1:10" x14ac:dyDescent="0.25">
      <c r="A20" s="86"/>
      <c r="B20" s="86"/>
      <c r="C20" s="87"/>
      <c r="D20" s="87"/>
      <c r="E20" s="87"/>
      <c r="F20" s="87"/>
      <c r="G20" s="87"/>
      <c r="H20" s="87"/>
      <c r="I20" s="87"/>
      <c r="J20" s="87"/>
    </row>
    <row r="21" spans="1:10" ht="28.5" customHeight="1" x14ac:dyDescent="0.25">
      <c r="A21" s="372" t="s">
        <v>146</v>
      </c>
      <c r="B21" s="372" t="s">
        <v>145</v>
      </c>
      <c r="C21" s="378" t="s">
        <v>208</v>
      </c>
      <c r="D21" s="378"/>
      <c r="E21" s="378"/>
      <c r="F21" s="378"/>
      <c r="G21" s="373" t="s">
        <v>144</v>
      </c>
      <c r="H21" s="375" t="s">
        <v>210</v>
      </c>
      <c r="I21" s="372" t="s">
        <v>143</v>
      </c>
      <c r="J21" s="374" t="s">
        <v>209</v>
      </c>
    </row>
    <row r="22" spans="1:10" ht="58.5" customHeight="1" x14ac:dyDescent="0.25">
      <c r="A22" s="372"/>
      <c r="B22" s="372"/>
      <c r="C22" s="379" t="s">
        <v>0</v>
      </c>
      <c r="D22" s="379"/>
      <c r="E22" s="380" t="s">
        <v>438</v>
      </c>
      <c r="F22" s="381"/>
      <c r="G22" s="373"/>
      <c r="H22" s="376"/>
      <c r="I22" s="372"/>
      <c r="J22" s="374"/>
    </row>
    <row r="23" spans="1:10" ht="31.5" x14ac:dyDescent="0.25">
      <c r="A23" s="372"/>
      <c r="B23" s="372"/>
      <c r="C23" s="88" t="s">
        <v>142</v>
      </c>
      <c r="D23" s="88" t="s">
        <v>141</v>
      </c>
      <c r="E23" s="88" t="s">
        <v>142</v>
      </c>
      <c r="F23" s="88" t="s">
        <v>141</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140</v>
      </c>
      <c r="C25" s="106" t="s">
        <v>286</v>
      </c>
      <c r="D25" s="106" t="s">
        <v>286</v>
      </c>
      <c r="E25" s="106" t="s">
        <v>286</v>
      </c>
      <c r="F25" s="106" t="s">
        <v>286</v>
      </c>
      <c r="G25" s="106" t="s">
        <v>286</v>
      </c>
      <c r="H25" s="106" t="s">
        <v>286</v>
      </c>
      <c r="I25" s="106" t="s">
        <v>286</v>
      </c>
      <c r="J25" s="106" t="s">
        <v>286</v>
      </c>
    </row>
    <row r="26" spans="1:10" ht="21.75" customHeight="1" x14ac:dyDescent="0.25">
      <c r="A26" s="88" t="s">
        <v>139</v>
      </c>
      <c r="B26" s="91" t="s">
        <v>212</v>
      </c>
      <c r="C26" s="106" t="s">
        <v>286</v>
      </c>
      <c r="D26" s="106" t="s">
        <v>286</v>
      </c>
      <c r="E26" s="106" t="s">
        <v>286</v>
      </c>
      <c r="F26" s="106" t="s">
        <v>286</v>
      </c>
      <c r="G26" s="106" t="s">
        <v>286</v>
      </c>
      <c r="H26" s="106" t="s">
        <v>286</v>
      </c>
      <c r="I26" s="106" t="s">
        <v>286</v>
      </c>
      <c r="J26" s="106" t="s">
        <v>286</v>
      </c>
    </row>
    <row r="27" spans="1:10" s="68" customFormat="1" ht="39" customHeight="1" x14ac:dyDescent="0.25">
      <c r="A27" s="88" t="s">
        <v>138</v>
      </c>
      <c r="B27" s="91" t="s">
        <v>214</v>
      </c>
      <c r="C27" s="106" t="s">
        <v>286</v>
      </c>
      <c r="D27" s="106" t="s">
        <v>286</v>
      </c>
      <c r="E27" s="106" t="s">
        <v>286</v>
      </c>
      <c r="F27" s="106" t="s">
        <v>286</v>
      </c>
      <c r="G27" s="106" t="s">
        <v>286</v>
      </c>
      <c r="H27" s="106" t="s">
        <v>286</v>
      </c>
      <c r="I27" s="106" t="s">
        <v>286</v>
      </c>
      <c r="J27" s="106" t="s">
        <v>286</v>
      </c>
    </row>
    <row r="28" spans="1:10" s="68" customFormat="1" ht="70.5" customHeight="1" x14ac:dyDescent="0.25">
      <c r="A28" s="88" t="s">
        <v>213</v>
      </c>
      <c r="B28" s="91" t="s">
        <v>218</v>
      </c>
      <c r="C28" s="106" t="s">
        <v>286</v>
      </c>
      <c r="D28" s="106" t="s">
        <v>286</v>
      </c>
      <c r="E28" s="106" t="s">
        <v>286</v>
      </c>
      <c r="F28" s="106" t="s">
        <v>286</v>
      </c>
      <c r="G28" s="106" t="s">
        <v>286</v>
      </c>
      <c r="H28" s="106" t="s">
        <v>286</v>
      </c>
      <c r="I28" s="106" t="s">
        <v>286</v>
      </c>
      <c r="J28" s="106" t="s">
        <v>286</v>
      </c>
    </row>
    <row r="29" spans="1:10" s="68" customFormat="1" ht="54" customHeight="1" x14ac:dyDescent="0.25">
      <c r="A29" s="88" t="s">
        <v>137</v>
      </c>
      <c r="B29" s="91" t="s">
        <v>217</v>
      </c>
      <c r="C29" s="106" t="s">
        <v>286</v>
      </c>
      <c r="D29" s="106" t="s">
        <v>286</v>
      </c>
      <c r="E29" s="106" t="s">
        <v>286</v>
      </c>
      <c r="F29" s="106" t="s">
        <v>286</v>
      </c>
      <c r="G29" s="106" t="s">
        <v>286</v>
      </c>
      <c r="H29" s="106" t="s">
        <v>286</v>
      </c>
      <c r="I29" s="106" t="s">
        <v>286</v>
      </c>
      <c r="J29" s="106" t="s">
        <v>286</v>
      </c>
    </row>
    <row r="30" spans="1:10" s="68" customFormat="1" ht="42" customHeight="1" x14ac:dyDescent="0.25">
      <c r="A30" s="88" t="s">
        <v>136</v>
      </c>
      <c r="B30" s="91" t="s">
        <v>219</v>
      </c>
      <c r="C30" s="106" t="s">
        <v>286</v>
      </c>
      <c r="D30" s="106" t="s">
        <v>286</v>
      </c>
      <c r="E30" s="106" t="s">
        <v>286</v>
      </c>
      <c r="F30" s="106" t="s">
        <v>286</v>
      </c>
      <c r="G30" s="106" t="s">
        <v>286</v>
      </c>
      <c r="H30" s="106" t="s">
        <v>286</v>
      </c>
      <c r="I30" s="106" t="s">
        <v>286</v>
      </c>
      <c r="J30" s="106" t="s">
        <v>286</v>
      </c>
    </row>
    <row r="31" spans="1:10" s="68" customFormat="1" ht="37.5" customHeight="1" x14ac:dyDescent="0.25">
      <c r="A31" s="88" t="s">
        <v>135</v>
      </c>
      <c r="B31" s="92" t="s">
        <v>215</v>
      </c>
      <c r="C31" s="106" t="s">
        <v>286</v>
      </c>
      <c r="D31" s="106" t="s">
        <v>286</v>
      </c>
      <c r="E31" s="106" t="s">
        <v>286</v>
      </c>
      <c r="F31" s="106" t="s">
        <v>286</v>
      </c>
      <c r="G31" s="106" t="s">
        <v>286</v>
      </c>
      <c r="H31" s="106" t="s">
        <v>286</v>
      </c>
      <c r="I31" s="106" t="s">
        <v>286</v>
      </c>
      <c r="J31" s="106" t="s">
        <v>286</v>
      </c>
    </row>
    <row r="32" spans="1:10" s="68" customFormat="1" ht="31.5" x14ac:dyDescent="0.25">
      <c r="A32" s="88" t="s">
        <v>133</v>
      </c>
      <c r="B32" s="92" t="s">
        <v>220</v>
      </c>
      <c r="C32" s="106" t="s">
        <v>286</v>
      </c>
      <c r="D32" s="106" t="s">
        <v>286</v>
      </c>
      <c r="E32" s="106" t="s">
        <v>286</v>
      </c>
      <c r="F32" s="106" t="s">
        <v>286</v>
      </c>
      <c r="G32" s="106" t="s">
        <v>286</v>
      </c>
      <c r="H32" s="106" t="s">
        <v>286</v>
      </c>
      <c r="I32" s="106" t="s">
        <v>286</v>
      </c>
      <c r="J32" s="106" t="s">
        <v>286</v>
      </c>
    </row>
    <row r="33" spans="1:10" s="68" customFormat="1" ht="37.5" customHeight="1" x14ac:dyDescent="0.25">
      <c r="A33" s="88" t="s">
        <v>231</v>
      </c>
      <c r="B33" s="92" t="s">
        <v>161</v>
      </c>
      <c r="C33" s="106" t="s">
        <v>286</v>
      </c>
      <c r="D33" s="106" t="s">
        <v>286</v>
      </c>
      <c r="E33" s="106" t="s">
        <v>286</v>
      </c>
      <c r="F33" s="106" t="s">
        <v>286</v>
      </c>
      <c r="G33" s="106" t="s">
        <v>286</v>
      </c>
      <c r="H33" s="106" t="s">
        <v>286</v>
      </c>
      <c r="I33" s="106" t="s">
        <v>286</v>
      </c>
      <c r="J33" s="106" t="s">
        <v>286</v>
      </c>
    </row>
    <row r="34" spans="1:10" s="68" customFormat="1" ht="47.25" customHeight="1" x14ac:dyDescent="0.25">
      <c r="A34" s="88" t="s">
        <v>232</v>
      </c>
      <c r="B34" s="92" t="s">
        <v>224</v>
      </c>
      <c r="C34" s="106" t="s">
        <v>286</v>
      </c>
      <c r="D34" s="106" t="s">
        <v>286</v>
      </c>
      <c r="E34" s="106" t="s">
        <v>286</v>
      </c>
      <c r="F34" s="106" t="s">
        <v>286</v>
      </c>
      <c r="G34" s="106" t="s">
        <v>286</v>
      </c>
      <c r="H34" s="106" t="s">
        <v>286</v>
      </c>
      <c r="I34" s="106" t="s">
        <v>286</v>
      </c>
      <c r="J34" s="106" t="s">
        <v>286</v>
      </c>
    </row>
    <row r="35" spans="1:10" s="68" customFormat="1" ht="49.5" customHeight="1" x14ac:dyDescent="0.25">
      <c r="A35" s="88" t="s">
        <v>233</v>
      </c>
      <c r="B35" s="92" t="s">
        <v>134</v>
      </c>
      <c r="C35" s="106" t="s">
        <v>286</v>
      </c>
      <c r="D35" s="106" t="s">
        <v>286</v>
      </c>
      <c r="E35" s="106" t="s">
        <v>286</v>
      </c>
      <c r="F35" s="106" t="s">
        <v>286</v>
      </c>
      <c r="G35" s="106" t="s">
        <v>286</v>
      </c>
      <c r="H35" s="106" t="s">
        <v>286</v>
      </c>
      <c r="I35" s="106" t="s">
        <v>286</v>
      </c>
      <c r="J35" s="106" t="s">
        <v>286</v>
      </c>
    </row>
    <row r="36" spans="1:10" ht="37.5" customHeight="1" x14ac:dyDescent="0.25">
      <c r="A36" s="88" t="s">
        <v>234</v>
      </c>
      <c r="B36" s="92" t="s">
        <v>216</v>
      </c>
      <c r="C36" s="106" t="s">
        <v>286</v>
      </c>
      <c r="D36" s="106" t="s">
        <v>286</v>
      </c>
      <c r="E36" s="106" t="s">
        <v>286</v>
      </c>
      <c r="F36" s="106" t="s">
        <v>286</v>
      </c>
      <c r="G36" s="106" t="s">
        <v>286</v>
      </c>
      <c r="H36" s="106" t="s">
        <v>286</v>
      </c>
      <c r="I36" s="106" t="s">
        <v>286</v>
      </c>
      <c r="J36" s="106" t="s">
        <v>286</v>
      </c>
    </row>
    <row r="37" spans="1:10" x14ac:dyDescent="0.25">
      <c r="A37" s="88" t="s">
        <v>235</v>
      </c>
      <c r="B37" s="92" t="s">
        <v>132</v>
      </c>
      <c r="C37" s="106" t="s">
        <v>286</v>
      </c>
      <c r="D37" s="106" t="s">
        <v>286</v>
      </c>
      <c r="E37" s="106" t="s">
        <v>286</v>
      </c>
      <c r="F37" s="106" t="s">
        <v>286</v>
      </c>
      <c r="G37" s="106" t="s">
        <v>286</v>
      </c>
      <c r="H37" s="106" t="s">
        <v>286</v>
      </c>
      <c r="I37" s="106" t="s">
        <v>286</v>
      </c>
      <c r="J37" s="106" t="s">
        <v>286</v>
      </c>
    </row>
    <row r="38" spans="1:10" x14ac:dyDescent="0.25">
      <c r="A38" s="88" t="s">
        <v>236</v>
      </c>
      <c r="B38" s="90" t="s">
        <v>131</v>
      </c>
      <c r="C38" s="106" t="s">
        <v>286</v>
      </c>
      <c r="D38" s="106" t="s">
        <v>286</v>
      </c>
      <c r="E38" s="106" t="s">
        <v>286</v>
      </c>
      <c r="F38" s="106" t="s">
        <v>286</v>
      </c>
      <c r="G38" s="106" t="s">
        <v>286</v>
      </c>
      <c r="H38" s="106" t="s">
        <v>286</v>
      </c>
      <c r="I38" s="106" t="s">
        <v>286</v>
      </c>
      <c r="J38" s="106" t="s">
        <v>286</v>
      </c>
    </row>
    <row r="39" spans="1:10" ht="63" x14ac:dyDescent="0.25">
      <c r="A39" s="88">
        <v>2</v>
      </c>
      <c r="B39" s="92" t="s">
        <v>221</v>
      </c>
      <c r="C39" s="106" t="s">
        <v>286</v>
      </c>
      <c r="D39" s="106" t="s">
        <v>286</v>
      </c>
      <c r="E39" s="106" t="s">
        <v>286</v>
      </c>
      <c r="F39" s="106" t="s">
        <v>286</v>
      </c>
      <c r="G39" s="106" t="s">
        <v>286</v>
      </c>
      <c r="H39" s="106" t="s">
        <v>286</v>
      </c>
      <c r="I39" s="106" t="s">
        <v>286</v>
      </c>
      <c r="J39" s="106" t="s">
        <v>286</v>
      </c>
    </row>
    <row r="40" spans="1:10" ht="33.75" customHeight="1" x14ac:dyDescent="0.25">
      <c r="A40" s="88" t="s">
        <v>130</v>
      </c>
      <c r="B40" s="92" t="s">
        <v>223</v>
      </c>
      <c r="C40" s="106" t="s">
        <v>286</v>
      </c>
      <c r="D40" s="106" t="s">
        <v>286</v>
      </c>
      <c r="E40" s="106" t="s">
        <v>286</v>
      </c>
      <c r="F40" s="106" t="s">
        <v>286</v>
      </c>
      <c r="G40" s="106" t="s">
        <v>286</v>
      </c>
      <c r="H40" s="106" t="s">
        <v>286</v>
      </c>
      <c r="I40" s="106" t="s">
        <v>286</v>
      </c>
      <c r="J40" s="106" t="s">
        <v>286</v>
      </c>
    </row>
    <row r="41" spans="1:10" ht="63" customHeight="1" x14ac:dyDescent="0.25">
      <c r="A41" s="88" t="s">
        <v>129</v>
      </c>
      <c r="B41" s="90" t="s">
        <v>271</v>
      </c>
      <c r="C41" s="106" t="s">
        <v>286</v>
      </c>
      <c r="D41" s="106" t="s">
        <v>286</v>
      </c>
      <c r="E41" s="106" t="s">
        <v>286</v>
      </c>
      <c r="F41" s="106" t="s">
        <v>286</v>
      </c>
      <c r="G41" s="106" t="s">
        <v>286</v>
      </c>
      <c r="H41" s="106" t="s">
        <v>286</v>
      </c>
      <c r="I41" s="106" t="s">
        <v>286</v>
      </c>
      <c r="J41" s="106" t="s">
        <v>286</v>
      </c>
    </row>
    <row r="42" spans="1:10" ht="58.5" customHeight="1" x14ac:dyDescent="0.25">
      <c r="A42" s="88">
        <v>3</v>
      </c>
      <c r="B42" s="92" t="s">
        <v>222</v>
      </c>
      <c r="C42" s="106" t="s">
        <v>286</v>
      </c>
      <c r="D42" s="106" t="s">
        <v>286</v>
      </c>
      <c r="E42" s="106" t="s">
        <v>286</v>
      </c>
      <c r="F42" s="106" t="s">
        <v>286</v>
      </c>
      <c r="G42" s="106" t="s">
        <v>286</v>
      </c>
      <c r="H42" s="106" t="s">
        <v>286</v>
      </c>
      <c r="I42" s="106" t="s">
        <v>286</v>
      </c>
      <c r="J42" s="106" t="s">
        <v>286</v>
      </c>
    </row>
    <row r="43" spans="1:10" ht="34.5" customHeight="1" x14ac:dyDescent="0.25">
      <c r="A43" s="88" t="s">
        <v>128</v>
      </c>
      <c r="B43" s="92" t="s">
        <v>126</v>
      </c>
      <c r="C43" s="106" t="s">
        <v>286</v>
      </c>
      <c r="D43" s="106" t="s">
        <v>286</v>
      </c>
      <c r="E43" s="106" t="s">
        <v>286</v>
      </c>
      <c r="F43" s="106" t="s">
        <v>286</v>
      </c>
      <c r="G43" s="106" t="s">
        <v>286</v>
      </c>
      <c r="H43" s="106" t="s">
        <v>286</v>
      </c>
      <c r="I43" s="106" t="s">
        <v>286</v>
      </c>
      <c r="J43" s="106" t="s">
        <v>286</v>
      </c>
    </row>
    <row r="44" spans="1:10" ht="24.75" customHeight="1" x14ac:dyDescent="0.25">
      <c r="A44" s="88" t="s">
        <v>127</v>
      </c>
      <c r="B44" s="92" t="s">
        <v>124</v>
      </c>
      <c r="C44" s="106" t="s">
        <v>286</v>
      </c>
      <c r="D44" s="106" t="s">
        <v>286</v>
      </c>
      <c r="E44" s="106" t="s">
        <v>286</v>
      </c>
      <c r="F44" s="106" t="s">
        <v>286</v>
      </c>
      <c r="G44" s="106" t="s">
        <v>286</v>
      </c>
      <c r="H44" s="106" t="s">
        <v>286</v>
      </c>
      <c r="I44" s="106" t="s">
        <v>286</v>
      </c>
      <c r="J44" s="106" t="s">
        <v>286</v>
      </c>
    </row>
    <row r="45" spans="1:10" ht="90.75" customHeight="1" x14ac:dyDescent="0.25">
      <c r="A45" s="88" t="s">
        <v>125</v>
      </c>
      <c r="B45" s="92" t="s">
        <v>227</v>
      </c>
      <c r="C45" s="106" t="s">
        <v>286</v>
      </c>
      <c r="D45" s="106" t="s">
        <v>286</v>
      </c>
      <c r="E45" s="106" t="s">
        <v>286</v>
      </c>
      <c r="F45" s="106" t="s">
        <v>286</v>
      </c>
      <c r="G45" s="106" t="s">
        <v>286</v>
      </c>
      <c r="H45" s="106" t="s">
        <v>286</v>
      </c>
      <c r="I45" s="106" t="s">
        <v>286</v>
      </c>
      <c r="J45" s="106" t="s">
        <v>286</v>
      </c>
    </row>
    <row r="46" spans="1:10" ht="167.25" customHeight="1" x14ac:dyDescent="0.25">
      <c r="A46" s="88" t="s">
        <v>123</v>
      </c>
      <c r="B46" s="92" t="s">
        <v>225</v>
      </c>
      <c r="C46" s="106" t="s">
        <v>286</v>
      </c>
      <c r="D46" s="106" t="s">
        <v>286</v>
      </c>
      <c r="E46" s="106" t="s">
        <v>286</v>
      </c>
      <c r="F46" s="106" t="s">
        <v>286</v>
      </c>
      <c r="G46" s="106" t="s">
        <v>286</v>
      </c>
      <c r="H46" s="106" t="s">
        <v>286</v>
      </c>
      <c r="I46" s="106" t="s">
        <v>286</v>
      </c>
      <c r="J46" s="106" t="s">
        <v>286</v>
      </c>
    </row>
    <row r="47" spans="1:10" ht="30.75" customHeight="1" x14ac:dyDescent="0.25">
      <c r="A47" s="88" t="s">
        <v>121</v>
      </c>
      <c r="B47" s="92" t="s">
        <v>122</v>
      </c>
      <c r="C47" s="106" t="s">
        <v>286</v>
      </c>
      <c r="D47" s="106" t="s">
        <v>286</v>
      </c>
      <c r="E47" s="106" t="s">
        <v>286</v>
      </c>
      <c r="F47" s="106" t="s">
        <v>286</v>
      </c>
      <c r="G47" s="106" t="s">
        <v>286</v>
      </c>
      <c r="H47" s="106" t="s">
        <v>286</v>
      </c>
      <c r="I47" s="106" t="s">
        <v>286</v>
      </c>
      <c r="J47" s="106" t="s">
        <v>286</v>
      </c>
    </row>
    <row r="48" spans="1:10" ht="37.5" customHeight="1" x14ac:dyDescent="0.25">
      <c r="A48" s="88" t="s">
        <v>237</v>
      </c>
      <c r="B48" s="90" t="s">
        <v>120</v>
      </c>
      <c r="C48" s="106" t="s">
        <v>286</v>
      </c>
      <c r="D48" s="106" t="s">
        <v>286</v>
      </c>
      <c r="E48" s="106" t="s">
        <v>286</v>
      </c>
      <c r="F48" s="106" t="s">
        <v>286</v>
      </c>
      <c r="G48" s="106" t="s">
        <v>286</v>
      </c>
      <c r="H48" s="106" t="s">
        <v>286</v>
      </c>
      <c r="I48" s="106" t="s">
        <v>286</v>
      </c>
      <c r="J48" s="106" t="s">
        <v>286</v>
      </c>
    </row>
    <row r="49" spans="1:10" ht="35.25" customHeight="1" x14ac:dyDescent="0.25">
      <c r="A49" s="88">
        <v>4</v>
      </c>
      <c r="B49" s="92" t="s">
        <v>118</v>
      </c>
      <c r="C49" s="106" t="s">
        <v>286</v>
      </c>
      <c r="D49" s="106" t="s">
        <v>286</v>
      </c>
      <c r="E49" s="106" t="s">
        <v>286</v>
      </c>
      <c r="F49" s="106" t="s">
        <v>286</v>
      </c>
      <c r="G49" s="106" t="s">
        <v>286</v>
      </c>
      <c r="H49" s="106" t="s">
        <v>286</v>
      </c>
      <c r="I49" s="106" t="s">
        <v>286</v>
      </c>
      <c r="J49" s="106" t="s">
        <v>286</v>
      </c>
    </row>
    <row r="50" spans="1:10" ht="86.25" customHeight="1" x14ac:dyDescent="0.25">
      <c r="A50" s="88" t="s">
        <v>119</v>
      </c>
      <c r="B50" s="92" t="s">
        <v>226</v>
      </c>
      <c r="C50" s="106" t="s">
        <v>286</v>
      </c>
      <c r="D50" s="106" t="s">
        <v>286</v>
      </c>
      <c r="E50" s="106" t="s">
        <v>286</v>
      </c>
      <c r="F50" s="106" t="s">
        <v>286</v>
      </c>
      <c r="G50" s="106" t="s">
        <v>286</v>
      </c>
      <c r="H50" s="106" t="s">
        <v>286</v>
      </c>
      <c r="I50" s="106" t="s">
        <v>286</v>
      </c>
      <c r="J50" s="106" t="s">
        <v>286</v>
      </c>
    </row>
    <row r="51" spans="1:10" ht="77.25" customHeight="1" x14ac:dyDescent="0.25">
      <c r="A51" s="88" t="s">
        <v>117</v>
      </c>
      <c r="B51" s="92" t="s">
        <v>228</v>
      </c>
      <c r="C51" s="106" t="s">
        <v>286</v>
      </c>
      <c r="D51" s="106" t="s">
        <v>286</v>
      </c>
      <c r="E51" s="106" t="s">
        <v>286</v>
      </c>
      <c r="F51" s="106" t="s">
        <v>286</v>
      </c>
      <c r="G51" s="106" t="s">
        <v>286</v>
      </c>
      <c r="H51" s="106" t="s">
        <v>286</v>
      </c>
      <c r="I51" s="106" t="s">
        <v>286</v>
      </c>
      <c r="J51" s="106" t="s">
        <v>286</v>
      </c>
    </row>
    <row r="52" spans="1:10" ht="71.25" customHeight="1" x14ac:dyDescent="0.25">
      <c r="A52" s="88" t="s">
        <v>115</v>
      </c>
      <c r="B52" s="92" t="s">
        <v>116</v>
      </c>
      <c r="C52" s="106" t="s">
        <v>286</v>
      </c>
      <c r="D52" s="106" t="s">
        <v>286</v>
      </c>
      <c r="E52" s="106" t="s">
        <v>286</v>
      </c>
      <c r="F52" s="106" t="s">
        <v>286</v>
      </c>
      <c r="G52" s="106" t="s">
        <v>286</v>
      </c>
      <c r="H52" s="106" t="s">
        <v>286</v>
      </c>
      <c r="I52" s="106" t="s">
        <v>286</v>
      </c>
      <c r="J52" s="106" t="s">
        <v>286</v>
      </c>
    </row>
    <row r="53" spans="1:10" ht="48" customHeight="1" x14ac:dyDescent="0.25">
      <c r="A53" s="88" t="s">
        <v>113</v>
      </c>
      <c r="B53" s="93" t="s">
        <v>229</v>
      </c>
      <c r="C53" s="106" t="s">
        <v>286</v>
      </c>
      <c r="D53" s="106" t="s">
        <v>286</v>
      </c>
      <c r="E53" s="106" t="s">
        <v>286</v>
      </c>
      <c r="F53" s="106" t="s">
        <v>286</v>
      </c>
      <c r="G53" s="106" t="s">
        <v>286</v>
      </c>
      <c r="H53" s="106" t="s">
        <v>286</v>
      </c>
      <c r="I53" s="106" t="s">
        <v>286</v>
      </c>
      <c r="J53" s="106" t="s">
        <v>286</v>
      </c>
    </row>
    <row r="54" spans="1:10" ht="46.5" customHeight="1" x14ac:dyDescent="0.25">
      <c r="A54" s="88" t="s">
        <v>230</v>
      </c>
      <c r="B54" s="92" t="s">
        <v>114</v>
      </c>
      <c r="C54" s="106" t="s">
        <v>286</v>
      </c>
      <c r="D54" s="106" t="s">
        <v>286</v>
      </c>
      <c r="E54" s="106" t="s">
        <v>286</v>
      </c>
      <c r="F54" s="106" t="s">
        <v>286</v>
      </c>
      <c r="G54" s="106" t="s">
        <v>286</v>
      </c>
      <c r="H54" s="106" t="s">
        <v>286</v>
      </c>
      <c r="I54" s="106" t="s">
        <v>286</v>
      </c>
      <c r="J54" s="106" t="s">
        <v>286</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view="pageBreakPreview" topLeftCell="B13" zoomScale="70" zoomScaleNormal="70" zoomScaleSheetLayoutView="70" workbookViewId="0">
      <selection activeCell="J52" sqref="J52"/>
    </sheetView>
  </sheetViews>
  <sheetFormatPr defaultColWidth="9.140625" defaultRowHeight="15.75" x14ac:dyDescent="0.25"/>
  <cols>
    <col min="1" max="1" width="9.140625" style="64"/>
    <col min="2" max="2" width="36.14062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402" t="s">
        <v>285</v>
      </c>
      <c r="B4" s="403"/>
      <c r="C4" s="403"/>
      <c r="D4" s="403"/>
      <c r="E4" s="403"/>
      <c r="F4" s="403"/>
      <c r="G4" s="403"/>
      <c r="H4" s="403"/>
      <c r="I4" s="403"/>
      <c r="J4" s="403"/>
      <c r="K4" s="403"/>
      <c r="L4" s="403"/>
      <c r="M4" s="404"/>
    </row>
    <row r="5" spans="1:13" s="111" customFormat="1" ht="18.75" x14ac:dyDescent="0.3">
      <c r="A5" s="164"/>
      <c r="B5" s="164"/>
      <c r="C5" s="164"/>
      <c r="D5" s="164"/>
      <c r="E5" s="178"/>
      <c r="F5" s="164"/>
      <c r="G5" s="164"/>
      <c r="H5" s="165"/>
      <c r="I5" s="164"/>
      <c r="J5" s="165"/>
      <c r="K5" s="164"/>
      <c r="L5" s="177"/>
      <c r="M5" s="179"/>
    </row>
    <row r="6" spans="1:13" s="111" customFormat="1" ht="18.75" x14ac:dyDescent="0.25">
      <c r="A6" s="409" t="s">
        <v>5</v>
      </c>
      <c r="B6" s="410"/>
      <c r="C6" s="410"/>
      <c r="D6" s="410"/>
      <c r="E6" s="410"/>
      <c r="F6" s="410"/>
      <c r="G6" s="410"/>
      <c r="H6" s="410"/>
      <c r="I6" s="410"/>
      <c r="J6" s="410"/>
      <c r="K6" s="410"/>
      <c r="L6" s="410"/>
      <c r="M6" s="411"/>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405" t="str">
        <f>'1. паспорт местоположение'!A9:C9</f>
        <v>Аппарат Управления ПАО "МРСК Северного Кавказа"</v>
      </c>
      <c r="B8" s="406"/>
      <c r="C8" s="406"/>
      <c r="D8" s="406"/>
      <c r="E8" s="406"/>
      <c r="F8" s="406"/>
      <c r="G8" s="406"/>
      <c r="H8" s="406"/>
      <c r="I8" s="406"/>
      <c r="J8" s="406"/>
      <c r="K8" s="406"/>
      <c r="L8" s="406"/>
      <c r="M8" s="408"/>
    </row>
    <row r="9" spans="1:13" s="111" customFormat="1" ht="18.75" customHeight="1" x14ac:dyDescent="0.25">
      <c r="A9" s="393" t="s">
        <v>4</v>
      </c>
      <c r="B9" s="394"/>
      <c r="C9" s="394"/>
      <c r="D9" s="394"/>
      <c r="E9" s="394"/>
      <c r="F9" s="394"/>
      <c r="G9" s="394"/>
      <c r="H9" s="394"/>
      <c r="I9" s="394"/>
      <c r="J9" s="394"/>
      <c r="K9" s="394"/>
      <c r="L9" s="394"/>
      <c r="M9" s="395"/>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405" t="str">
        <f>'1. паспорт местоположение'!A12:C12</f>
        <v>G_au14_16</v>
      </c>
      <c r="B11" s="406"/>
      <c r="C11" s="406"/>
      <c r="D11" s="406"/>
      <c r="E11" s="406"/>
      <c r="F11" s="406"/>
      <c r="G11" s="406"/>
      <c r="H11" s="406"/>
      <c r="I11" s="406"/>
      <c r="J11" s="406"/>
      <c r="K11" s="406"/>
      <c r="L11" s="406"/>
      <c r="M11" s="407"/>
    </row>
    <row r="12" spans="1:13" s="111" customFormat="1" x14ac:dyDescent="0.25">
      <c r="A12" s="393" t="s">
        <v>3</v>
      </c>
      <c r="B12" s="394"/>
      <c r="C12" s="394"/>
      <c r="D12" s="394"/>
      <c r="E12" s="394"/>
      <c r="F12" s="394"/>
      <c r="G12" s="394"/>
      <c r="H12" s="394"/>
      <c r="I12" s="394"/>
      <c r="J12" s="394"/>
      <c r="K12" s="394"/>
      <c r="L12" s="394"/>
      <c r="M12" s="395"/>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89" t="str">
        <f>'1. паспорт местоположение'!A15:C15</f>
        <v>Стенд</v>
      </c>
      <c r="B14" s="390"/>
      <c r="C14" s="390"/>
      <c r="D14" s="390"/>
      <c r="E14" s="390"/>
      <c r="F14" s="390"/>
      <c r="G14" s="390"/>
      <c r="H14" s="390"/>
      <c r="I14" s="390"/>
      <c r="J14" s="390"/>
      <c r="K14" s="390"/>
      <c r="L14" s="390"/>
      <c r="M14" s="391"/>
    </row>
    <row r="15" spans="1:13" s="111" customFormat="1" ht="15.75" customHeight="1" x14ac:dyDescent="0.25">
      <c r="A15" s="393" t="s">
        <v>2</v>
      </c>
      <c r="B15" s="394"/>
      <c r="C15" s="394"/>
      <c r="D15" s="394"/>
      <c r="E15" s="394"/>
      <c r="F15" s="394"/>
      <c r="G15" s="394"/>
      <c r="H15" s="394"/>
      <c r="I15" s="394"/>
      <c r="J15" s="394"/>
      <c r="K15" s="394"/>
      <c r="L15" s="394"/>
      <c r="M15" s="395"/>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399" t="s">
        <v>260</v>
      </c>
      <c r="B18" s="399"/>
      <c r="C18" s="399"/>
      <c r="D18" s="399"/>
      <c r="E18" s="399"/>
      <c r="F18" s="399"/>
      <c r="G18" s="399"/>
      <c r="H18" s="399"/>
      <c r="I18" s="399"/>
      <c r="J18" s="399"/>
      <c r="K18" s="399"/>
      <c r="L18" s="399"/>
      <c r="M18" s="399"/>
    </row>
    <row r="19" spans="1:16" x14ac:dyDescent="0.25">
      <c r="A19" s="190"/>
      <c r="B19" s="176"/>
      <c r="C19" s="176"/>
      <c r="D19" s="191"/>
      <c r="E19" s="176"/>
      <c r="F19" s="191"/>
      <c r="G19" s="176"/>
      <c r="H19" s="193"/>
      <c r="I19" s="193"/>
      <c r="J19" s="192"/>
      <c r="K19" s="176"/>
      <c r="L19" s="176"/>
      <c r="M19" s="175"/>
    </row>
    <row r="20" spans="1:16" ht="33" customHeight="1" x14ac:dyDescent="0.25">
      <c r="A20" s="396" t="s">
        <v>112</v>
      </c>
      <c r="B20" s="396" t="s">
        <v>111</v>
      </c>
      <c r="C20" s="392" t="s">
        <v>110</v>
      </c>
      <c r="D20" s="392"/>
      <c r="E20" s="398" t="s">
        <v>109</v>
      </c>
      <c r="F20" s="398"/>
      <c r="G20" s="392" t="s">
        <v>439</v>
      </c>
      <c r="H20" s="401" t="s">
        <v>490</v>
      </c>
      <c r="I20" s="401"/>
      <c r="J20" s="401"/>
      <c r="K20" s="401"/>
      <c r="L20" s="400" t="s">
        <v>501</v>
      </c>
      <c r="M20" s="400"/>
      <c r="N20" s="69"/>
      <c r="O20" s="69"/>
      <c r="P20" s="69"/>
    </row>
    <row r="21" spans="1:16" ht="90" customHeight="1" x14ac:dyDescent="0.25">
      <c r="A21" s="397"/>
      <c r="B21" s="397"/>
      <c r="C21" s="392"/>
      <c r="D21" s="392"/>
      <c r="E21" s="398"/>
      <c r="F21" s="398"/>
      <c r="G21" s="392"/>
      <c r="H21" s="392" t="s">
        <v>0</v>
      </c>
      <c r="I21" s="392"/>
      <c r="J21" s="392" t="str">
        <f>D22</f>
        <v>Факт</v>
      </c>
      <c r="K21" s="392"/>
      <c r="L21" s="400"/>
      <c r="M21" s="400"/>
    </row>
    <row r="22" spans="1:16" ht="89.25" customHeight="1" x14ac:dyDescent="0.25">
      <c r="A22" s="379"/>
      <c r="B22" s="379"/>
      <c r="C22" s="233" t="s">
        <v>0</v>
      </c>
      <c r="D22" s="233" t="s">
        <v>438</v>
      </c>
      <c r="E22" s="233" t="s">
        <v>279</v>
      </c>
      <c r="F22" s="233" t="s">
        <v>280</v>
      </c>
      <c r="G22" s="392"/>
      <c r="H22" s="232" t="s">
        <v>249</v>
      </c>
      <c r="I22" s="232" t="s">
        <v>250</v>
      </c>
      <c r="J22" s="232" t="s">
        <v>249</v>
      </c>
      <c r="K22" s="232" t="s">
        <v>250</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286</v>
      </c>
      <c r="D24" s="107">
        <f t="shared" ref="D24:D28" si="0">M24</f>
        <v>4.8849999999999998E-2</v>
      </c>
      <c r="E24" s="107">
        <f>F24+G24</f>
        <v>4.8849999999999998E-2</v>
      </c>
      <c r="F24" s="107">
        <f>M24</f>
        <v>4.8849999999999998E-2</v>
      </c>
      <c r="G24" s="107">
        <f>SUM(G25:G29)</f>
        <v>0</v>
      </c>
      <c r="H24" s="107" t="s">
        <v>286</v>
      </c>
      <c r="I24" s="107" t="s">
        <v>286</v>
      </c>
      <c r="J24" s="250">
        <f>SUM(J25:J29)</f>
        <v>4.8849999999999998E-2</v>
      </c>
      <c r="K24" s="212">
        <v>4</v>
      </c>
      <c r="L24" s="107" t="s">
        <v>286</v>
      </c>
      <c r="M24" s="107">
        <f>J24</f>
        <v>4.8849999999999998E-2</v>
      </c>
    </row>
    <row r="25" spans="1:16" ht="24" customHeight="1" x14ac:dyDescent="0.25">
      <c r="A25" s="96" t="s">
        <v>106</v>
      </c>
      <c r="B25" s="97" t="s">
        <v>105</v>
      </c>
      <c r="C25" s="107" t="s">
        <v>286</v>
      </c>
      <c r="D25" s="107">
        <f t="shared" si="0"/>
        <v>0</v>
      </c>
      <c r="E25" s="107">
        <f t="shared" ref="E25:E64" si="1">F25+G25</f>
        <v>0</v>
      </c>
      <c r="F25" s="107">
        <f t="shared" ref="F25:F64" si="2">M25</f>
        <v>0</v>
      </c>
      <c r="G25" s="107">
        <v>0</v>
      </c>
      <c r="H25" s="107" t="s">
        <v>286</v>
      </c>
      <c r="I25" s="107" t="s">
        <v>286</v>
      </c>
      <c r="J25" s="107">
        <v>0</v>
      </c>
      <c r="K25" s="212">
        <v>0</v>
      </c>
      <c r="L25" s="107" t="s">
        <v>286</v>
      </c>
      <c r="M25" s="107">
        <f t="shared" ref="M25:M29" si="3">J25</f>
        <v>0</v>
      </c>
    </row>
    <row r="26" spans="1:16" ht="31.5" x14ac:dyDescent="0.25">
      <c r="A26" s="96" t="s">
        <v>104</v>
      </c>
      <c r="B26" s="97" t="s">
        <v>103</v>
      </c>
      <c r="C26" s="107" t="s">
        <v>286</v>
      </c>
      <c r="D26" s="107">
        <f t="shared" si="0"/>
        <v>0</v>
      </c>
      <c r="E26" s="107">
        <f t="shared" si="1"/>
        <v>0</v>
      </c>
      <c r="F26" s="107">
        <f t="shared" si="2"/>
        <v>0</v>
      </c>
      <c r="G26" s="107">
        <v>0</v>
      </c>
      <c r="H26" s="107" t="s">
        <v>286</v>
      </c>
      <c r="I26" s="107" t="s">
        <v>286</v>
      </c>
      <c r="J26" s="107">
        <v>0</v>
      </c>
      <c r="K26" s="212">
        <v>0</v>
      </c>
      <c r="L26" s="107" t="s">
        <v>286</v>
      </c>
      <c r="M26" s="107">
        <f t="shared" si="3"/>
        <v>0</v>
      </c>
    </row>
    <row r="27" spans="1:16" ht="47.25" x14ac:dyDescent="0.25">
      <c r="A27" s="96" t="s">
        <v>102</v>
      </c>
      <c r="B27" s="97" t="s">
        <v>211</v>
      </c>
      <c r="C27" s="107" t="s">
        <v>286</v>
      </c>
      <c r="D27" s="107">
        <f t="shared" si="0"/>
        <v>0</v>
      </c>
      <c r="E27" s="107">
        <f t="shared" si="1"/>
        <v>0</v>
      </c>
      <c r="F27" s="107">
        <f t="shared" si="2"/>
        <v>0</v>
      </c>
      <c r="G27" s="107">
        <v>0</v>
      </c>
      <c r="H27" s="107" t="s">
        <v>286</v>
      </c>
      <c r="I27" s="107" t="s">
        <v>286</v>
      </c>
      <c r="J27" s="250">
        <v>0</v>
      </c>
      <c r="K27" s="212">
        <v>0</v>
      </c>
      <c r="L27" s="107" t="s">
        <v>286</v>
      </c>
      <c r="M27" s="107">
        <f t="shared" si="3"/>
        <v>0</v>
      </c>
    </row>
    <row r="28" spans="1:16" ht="31.5" x14ac:dyDescent="0.25">
      <c r="A28" s="96" t="s">
        <v>101</v>
      </c>
      <c r="B28" s="97" t="s">
        <v>100</v>
      </c>
      <c r="C28" s="107" t="s">
        <v>286</v>
      </c>
      <c r="D28" s="107">
        <f t="shared" si="0"/>
        <v>0</v>
      </c>
      <c r="E28" s="107">
        <f t="shared" si="1"/>
        <v>0</v>
      </c>
      <c r="F28" s="107">
        <f t="shared" si="2"/>
        <v>0</v>
      </c>
      <c r="G28" s="107">
        <v>0</v>
      </c>
      <c r="H28" s="107" t="s">
        <v>286</v>
      </c>
      <c r="I28" s="107" t="s">
        <v>286</v>
      </c>
      <c r="J28" s="107">
        <v>0</v>
      </c>
      <c r="K28" s="212">
        <v>0</v>
      </c>
      <c r="L28" s="107" t="s">
        <v>286</v>
      </c>
      <c r="M28" s="107">
        <f t="shared" si="3"/>
        <v>0</v>
      </c>
    </row>
    <row r="29" spans="1:16" x14ac:dyDescent="0.25">
      <c r="A29" s="96" t="s">
        <v>99</v>
      </c>
      <c r="B29" s="98" t="s">
        <v>98</v>
      </c>
      <c r="C29" s="107" t="s">
        <v>286</v>
      </c>
      <c r="D29" s="107">
        <f>M29</f>
        <v>4.8849999999999998E-2</v>
      </c>
      <c r="E29" s="107">
        <f t="shared" si="1"/>
        <v>4.8849999999999998E-2</v>
      </c>
      <c r="F29" s="107">
        <f t="shared" si="2"/>
        <v>4.8849999999999998E-2</v>
      </c>
      <c r="G29" s="107">
        <v>0</v>
      </c>
      <c r="H29" s="107" t="s">
        <v>286</v>
      </c>
      <c r="I29" s="107" t="s">
        <v>286</v>
      </c>
      <c r="J29" s="250">
        <v>4.8849999999999998E-2</v>
      </c>
      <c r="K29" s="212">
        <v>4</v>
      </c>
      <c r="L29" s="107" t="s">
        <v>286</v>
      </c>
      <c r="M29" s="107">
        <f t="shared" si="3"/>
        <v>4.8849999999999998E-2</v>
      </c>
    </row>
    <row r="30" spans="1:16" ht="63" x14ac:dyDescent="0.25">
      <c r="A30" s="94" t="s">
        <v>17</v>
      </c>
      <c r="B30" s="95" t="s">
        <v>97</v>
      </c>
      <c r="C30" s="107" t="s">
        <v>286</v>
      </c>
      <c r="D30" s="107">
        <f t="shared" ref="D30:D64" si="4">M30</f>
        <v>4.8849999999999998E-2</v>
      </c>
      <c r="E30" s="107">
        <f t="shared" ref="E30:F30" si="5">SUM(E31:E34)</f>
        <v>4.8849999999999998E-2</v>
      </c>
      <c r="F30" s="107">
        <f t="shared" si="5"/>
        <v>4.8849999999999998E-2</v>
      </c>
      <c r="G30" s="107">
        <f t="shared" ref="G30" si="6">SUM(G31:G34)</f>
        <v>0</v>
      </c>
      <c r="H30" s="107" t="s">
        <v>286</v>
      </c>
      <c r="I30" s="107" t="s">
        <v>286</v>
      </c>
      <c r="J30" s="107">
        <f>SUM(J31:J34)</f>
        <v>4.8849999999999998E-2</v>
      </c>
      <c r="K30" s="212">
        <v>4</v>
      </c>
      <c r="L30" s="107" t="s">
        <v>286</v>
      </c>
      <c r="M30" s="107">
        <f>J30</f>
        <v>4.8849999999999998E-2</v>
      </c>
    </row>
    <row r="31" spans="1:16" x14ac:dyDescent="0.25">
      <c r="A31" s="94" t="s">
        <v>96</v>
      </c>
      <c r="B31" s="97" t="s">
        <v>95</v>
      </c>
      <c r="C31" s="107" t="s">
        <v>286</v>
      </c>
      <c r="D31" s="107">
        <f t="shared" si="4"/>
        <v>0</v>
      </c>
      <c r="E31" s="107">
        <f t="shared" si="1"/>
        <v>0</v>
      </c>
      <c r="F31" s="107">
        <f t="shared" si="2"/>
        <v>0</v>
      </c>
      <c r="G31" s="107">
        <v>0</v>
      </c>
      <c r="H31" s="107" t="s">
        <v>286</v>
      </c>
      <c r="I31" s="107" t="s">
        <v>286</v>
      </c>
      <c r="J31" s="107">
        <v>0</v>
      </c>
      <c r="K31" s="212">
        <v>0</v>
      </c>
      <c r="L31" s="107" t="s">
        <v>286</v>
      </c>
      <c r="M31" s="107">
        <v>0</v>
      </c>
    </row>
    <row r="32" spans="1:16" ht="47.25" x14ac:dyDescent="0.25">
      <c r="A32" s="94" t="s">
        <v>94</v>
      </c>
      <c r="B32" s="97" t="s">
        <v>93</v>
      </c>
      <c r="C32" s="107" t="s">
        <v>286</v>
      </c>
      <c r="D32" s="107">
        <f t="shared" si="4"/>
        <v>0</v>
      </c>
      <c r="E32" s="107">
        <f t="shared" si="1"/>
        <v>0</v>
      </c>
      <c r="F32" s="107">
        <f t="shared" si="2"/>
        <v>0</v>
      </c>
      <c r="G32" s="107">
        <v>0</v>
      </c>
      <c r="H32" s="107" t="s">
        <v>286</v>
      </c>
      <c r="I32" s="107" t="s">
        <v>286</v>
      </c>
      <c r="J32" s="107">
        <v>0</v>
      </c>
      <c r="K32" s="212">
        <v>0</v>
      </c>
      <c r="L32" s="107" t="s">
        <v>286</v>
      </c>
      <c r="M32" s="107">
        <v>0</v>
      </c>
    </row>
    <row r="33" spans="1:13" x14ac:dyDescent="0.25">
      <c r="A33" s="94" t="s">
        <v>92</v>
      </c>
      <c r="B33" s="97" t="s">
        <v>91</v>
      </c>
      <c r="C33" s="107" t="s">
        <v>286</v>
      </c>
      <c r="D33" s="107">
        <f t="shared" si="4"/>
        <v>4.8849999999999998E-2</v>
      </c>
      <c r="E33" s="107">
        <f t="shared" si="1"/>
        <v>4.8849999999999998E-2</v>
      </c>
      <c r="F33" s="107">
        <f t="shared" si="2"/>
        <v>4.8849999999999998E-2</v>
      </c>
      <c r="G33" s="238">
        <v>0</v>
      </c>
      <c r="H33" s="107" t="s">
        <v>286</v>
      </c>
      <c r="I33" s="107" t="s">
        <v>286</v>
      </c>
      <c r="J33" s="250">
        <v>4.8849999999999998E-2</v>
      </c>
      <c r="K33" s="212">
        <v>4</v>
      </c>
      <c r="L33" s="107" t="s">
        <v>286</v>
      </c>
      <c r="M33" s="107">
        <f>J33</f>
        <v>4.8849999999999998E-2</v>
      </c>
    </row>
    <row r="34" spans="1:13" ht="31.5" customHeight="1" x14ac:dyDescent="0.25">
      <c r="A34" s="94" t="s">
        <v>90</v>
      </c>
      <c r="B34" s="97" t="s">
        <v>89</v>
      </c>
      <c r="C34" s="107" t="s">
        <v>286</v>
      </c>
      <c r="D34" s="107">
        <f t="shared" si="4"/>
        <v>0</v>
      </c>
      <c r="E34" s="107">
        <f t="shared" si="1"/>
        <v>0</v>
      </c>
      <c r="F34" s="107">
        <f t="shared" si="2"/>
        <v>0</v>
      </c>
      <c r="G34" s="238">
        <v>0</v>
      </c>
      <c r="H34" s="107" t="s">
        <v>286</v>
      </c>
      <c r="I34" s="107" t="s">
        <v>286</v>
      </c>
      <c r="J34" s="107">
        <v>0</v>
      </c>
      <c r="K34" s="212">
        <v>0</v>
      </c>
      <c r="L34" s="107" t="s">
        <v>286</v>
      </c>
      <c r="M34" s="107">
        <v>0</v>
      </c>
    </row>
    <row r="35" spans="1:13" ht="47.25" x14ac:dyDescent="0.25">
      <c r="A35" s="94" t="s">
        <v>16</v>
      </c>
      <c r="B35" s="95" t="s">
        <v>88</v>
      </c>
      <c r="C35" s="107" t="s">
        <v>286</v>
      </c>
      <c r="D35" s="107">
        <f t="shared" si="4"/>
        <v>0</v>
      </c>
      <c r="E35" s="107">
        <f t="shared" si="1"/>
        <v>0</v>
      </c>
      <c r="F35" s="107">
        <f t="shared" si="2"/>
        <v>0</v>
      </c>
      <c r="G35" s="107">
        <f t="shared" ref="G35:M35" si="7">SUM(G36:G42)</f>
        <v>0</v>
      </c>
      <c r="H35" s="107" t="s">
        <v>286</v>
      </c>
      <c r="I35" s="107" t="s">
        <v>286</v>
      </c>
      <c r="J35" s="107">
        <f t="shared" si="7"/>
        <v>0</v>
      </c>
      <c r="K35" s="212">
        <f t="shared" si="7"/>
        <v>0</v>
      </c>
      <c r="L35" s="107" t="s">
        <v>286</v>
      </c>
      <c r="M35" s="107">
        <f t="shared" si="7"/>
        <v>0</v>
      </c>
    </row>
    <row r="36" spans="1:13" ht="47.25" x14ac:dyDescent="0.25">
      <c r="A36" s="96" t="s">
        <v>87</v>
      </c>
      <c r="B36" s="99" t="s">
        <v>86</v>
      </c>
      <c r="C36" s="107" t="s">
        <v>286</v>
      </c>
      <c r="D36" s="107">
        <f t="shared" si="4"/>
        <v>0</v>
      </c>
      <c r="E36" s="107">
        <f t="shared" si="1"/>
        <v>0</v>
      </c>
      <c r="F36" s="107">
        <f t="shared" si="2"/>
        <v>0</v>
      </c>
      <c r="G36" s="107">
        <v>0</v>
      </c>
      <c r="H36" s="107" t="s">
        <v>286</v>
      </c>
      <c r="I36" s="107" t="s">
        <v>286</v>
      </c>
      <c r="J36" s="107">
        <v>0</v>
      </c>
      <c r="K36" s="212">
        <v>0</v>
      </c>
      <c r="L36" s="107" t="s">
        <v>286</v>
      </c>
      <c r="M36" s="107">
        <v>0</v>
      </c>
    </row>
    <row r="37" spans="1:13" ht="31.5" x14ac:dyDescent="0.25">
      <c r="A37" s="96" t="s">
        <v>85</v>
      </c>
      <c r="B37" s="99" t="s">
        <v>75</v>
      </c>
      <c r="C37" s="107" t="s">
        <v>286</v>
      </c>
      <c r="D37" s="107">
        <f t="shared" si="4"/>
        <v>0</v>
      </c>
      <c r="E37" s="107">
        <f t="shared" si="1"/>
        <v>0</v>
      </c>
      <c r="F37" s="107">
        <f t="shared" si="2"/>
        <v>0</v>
      </c>
      <c r="G37" s="107">
        <v>0</v>
      </c>
      <c r="H37" s="107" t="s">
        <v>286</v>
      </c>
      <c r="I37" s="107" t="s">
        <v>286</v>
      </c>
      <c r="J37" s="107">
        <v>0</v>
      </c>
      <c r="K37" s="212">
        <v>0</v>
      </c>
      <c r="L37" s="107" t="s">
        <v>286</v>
      </c>
      <c r="M37" s="107">
        <v>0</v>
      </c>
    </row>
    <row r="38" spans="1:13" ht="31.5" x14ac:dyDescent="0.25">
      <c r="A38" s="96" t="s">
        <v>84</v>
      </c>
      <c r="B38" s="99" t="s">
        <v>73</v>
      </c>
      <c r="C38" s="107" t="s">
        <v>286</v>
      </c>
      <c r="D38" s="107">
        <f t="shared" si="4"/>
        <v>0</v>
      </c>
      <c r="E38" s="107">
        <f t="shared" si="1"/>
        <v>0</v>
      </c>
      <c r="F38" s="107">
        <f t="shared" si="2"/>
        <v>0</v>
      </c>
      <c r="G38" s="107">
        <v>0</v>
      </c>
      <c r="H38" s="107" t="s">
        <v>286</v>
      </c>
      <c r="I38" s="107" t="s">
        <v>286</v>
      </c>
      <c r="J38" s="107">
        <v>0</v>
      </c>
      <c r="K38" s="212">
        <v>0</v>
      </c>
      <c r="L38" s="107" t="s">
        <v>286</v>
      </c>
      <c r="M38" s="107">
        <v>0</v>
      </c>
    </row>
    <row r="39" spans="1:13" ht="47.25" x14ac:dyDescent="0.25">
      <c r="A39" s="96" t="s">
        <v>83</v>
      </c>
      <c r="B39" s="97" t="s">
        <v>71</v>
      </c>
      <c r="C39" s="107" t="s">
        <v>286</v>
      </c>
      <c r="D39" s="107">
        <f t="shared" si="4"/>
        <v>0</v>
      </c>
      <c r="E39" s="107">
        <f t="shared" si="1"/>
        <v>0</v>
      </c>
      <c r="F39" s="107">
        <f t="shared" si="2"/>
        <v>0</v>
      </c>
      <c r="G39" s="107">
        <v>0</v>
      </c>
      <c r="H39" s="107" t="s">
        <v>286</v>
      </c>
      <c r="I39" s="107" t="s">
        <v>286</v>
      </c>
      <c r="J39" s="107">
        <v>0</v>
      </c>
      <c r="K39" s="212">
        <v>0</v>
      </c>
      <c r="L39" s="107" t="s">
        <v>286</v>
      </c>
      <c r="M39" s="107">
        <v>0</v>
      </c>
    </row>
    <row r="40" spans="1:13" ht="47.25" x14ac:dyDescent="0.25">
      <c r="A40" s="96" t="s">
        <v>82</v>
      </c>
      <c r="B40" s="97" t="s">
        <v>69</v>
      </c>
      <c r="C40" s="107" t="s">
        <v>286</v>
      </c>
      <c r="D40" s="107">
        <f t="shared" si="4"/>
        <v>0</v>
      </c>
      <c r="E40" s="107">
        <f t="shared" si="1"/>
        <v>0</v>
      </c>
      <c r="F40" s="107">
        <f t="shared" si="2"/>
        <v>0</v>
      </c>
      <c r="G40" s="107">
        <v>0</v>
      </c>
      <c r="H40" s="107" t="s">
        <v>286</v>
      </c>
      <c r="I40" s="107" t="s">
        <v>286</v>
      </c>
      <c r="J40" s="107">
        <v>0</v>
      </c>
      <c r="K40" s="212">
        <v>0</v>
      </c>
      <c r="L40" s="107" t="s">
        <v>286</v>
      </c>
      <c r="M40" s="107">
        <v>0</v>
      </c>
    </row>
    <row r="41" spans="1:13" ht="31.5" x14ac:dyDescent="0.25">
      <c r="A41" s="96" t="s">
        <v>81</v>
      </c>
      <c r="B41" s="97" t="s">
        <v>67</v>
      </c>
      <c r="C41" s="107" t="s">
        <v>286</v>
      </c>
      <c r="D41" s="107">
        <f t="shared" si="4"/>
        <v>0</v>
      </c>
      <c r="E41" s="107">
        <f t="shared" si="1"/>
        <v>0</v>
      </c>
      <c r="F41" s="107">
        <f t="shared" si="2"/>
        <v>0</v>
      </c>
      <c r="G41" s="107">
        <v>0</v>
      </c>
      <c r="H41" s="107" t="s">
        <v>286</v>
      </c>
      <c r="I41" s="107" t="s">
        <v>286</v>
      </c>
      <c r="J41" s="107">
        <v>0</v>
      </c>
      <c r="K41" s="212">
        <v>0</v>
      </c>
      <c r="L41" s="107" t="s">
        <v>286</v>
      </c>
      <c r="M41" s="107">
        <v>0</v>
      </c>
    </row>
    <row r="42" spans="1:13" ht="18.75" x14ac:dyDescent="0.25">
      <c r="A42" s="96" t="s">
        <v>80</v>
      </c>
      <c r="B42" s="99" t="s">
        <v>65</v>
      </c>
      <c r="C42" s="107" t="s">
        <v>286</v>
      </c>
      <c r="D42" s="107">
        <f t="shared" si="4"/>
        <v>0</v>
      </c>
      <c r="E42" s="107">
        <f t="shared" si="1"/>
        <v>0</v>
      </c>
      <c r="F42" s="107">
        <f t="shared" si="2"/>
        <v>0</v>
      </c>
      <c r="G42" s="107">
        <v>0</v>
      </c>
      <c r="H42" s="107" t="s">
        <v>286</v>
      </c>
      <c r="I42" s="107" t="s">
        <v>286</v>
      </c>
      <c r="J42" s="107">
        <v>0</v>
      </c>
      <c r="K42" s="212">
        <v>0</v>
      </c>
      <c r="L42" s="107" t="s">
        <v>286</v>
      </c>
      <c r="M42" s="107">
        <v>0</v>
      </c>
    </row>
    <row r="43" spans="1:13" ht="31.5" x14ac:dyDescent="0.25">
      <c r="A43" s="94" t="s">
        <v>15</v>
      </c>
      <c r="B43" s="95" t="s">
        <v>79</v>
      </c>
      <c r="C43" s="107" t="s">
        <v>286</v>
      </c>
      <c r="D43" s="107">
        <f t="shared" si="4"/>
        <v>0</v>
      </c>
      <c r="E43" s="107">
        <f t="shared" si="1"/>
        <v>0</v>
      </c>
      <c r="F43" s="107">
        <f t="shared" si="2"/>
        <v>0</v>
      </c>
      <c r="G43" s="107">
        <f t="shared" ref="G43:K43" si="8">SUM(G44:G50)</f>
        <v>0</v>
      </c>
      <c r="H43" s="107" t="s">
        <v>286</v>
      </c>
      <c r="I43" s="107" t="s">
        <v>286</v>
      </c>
      <c r="J43" s="107">
        <f t="shared" si="8"/>
        <v>0</v>
      </c>
      <c r="K43" s="212">
        <f t="shared" si="8"/>
        <v>0</v>
      </c>
      <c r="L43" s="107" t="s">
        <v>286</v>
      </c>
      <c r="M43" s="107">
        <f>J43</f>
        <v>0</v>
      </c>
    </row>
    <row r="44" spans="1:13" ht="31.5" x14ac:dyDescent="0.25">
      <c r="A44" s="96" t="s">
        <v>78</v>
      </c>
      <c r="B44" s="97" t="s">
        <v>77</v>
      </c>
      <c r="C44" s="107" t="s">
        <v>286</v>
      </c>
      <c r="D44" s="107">
        <f t="shared" si="4"/>
        <v>0</v>
      </c>
      <c r="E44" s="107">
        <f t="shared" si="1"/>
        <v>0</v>
      </c>
      <c r="F44" s="107">
        <f t="shared" si="2"/>
        <v>0</v>
      </c>
      <c r="G44" s="107">
        <v>0</v>
      </c>
      <c r="H44" s="107" t="s">
        <v>286</v>
      </c>
      <c r="I44" s="107" t="s">
        <v>286</v>
      </c>
      <c r="J44" s="107">
        <v>0</v>
      </c>
      <c r="K44" s="212">
        <v>0</v>
      </c>
      <c r="L44" s="107" t="s">
        <v>286</v>
      </c>
      <c r="M44" s="107">
        <f t="shared" ref="M44:M64" si="9">J44</f>
        <v>0</v>
      </c>
    </row>
    <row r="45" spans="1:13" ht="31.5" x14ac:dyDescent="0.25">
      <c r="A45" s="96" t="s">
        <v>76</v>
      </c>
      <c r="B45" s="97" t="s">
        <v>75</v>
      </c>
      <c r="C45" s="107" t="s">
        <v>286</v>
      </c>
      <c r="D45" s="107">
        <f t="shared" si="4"/>
        <v>0</v>
      </c>
      <c r="E45" s="107">
        <f t="shared" si="1"/>
        <v>0</v>
      </c>
      <c r="F45" s="107">
        <f t="shared" si="2"/>
        <v>0</v>
      </c>
      <c r="G45" s="107">
        <v>0</v>
      </c>
      <c r="H45" s="107" t="s">
        <v>286</v>
      </c>
      <c r="I45" s="107" t="s">
        <v>286</v>
      </c>
      <c r="J45" s="107">
        <v>0</v>
      </c>
      <c r="K45" s="212">
        <v>0</v>
      </c>
      <c r="L45" s="107" t="s">
        <v>286</v>
      </c>
      <c r="M45" s="107">
        <f t="shared" si="9"/>
        <v>0</v>
      </c>
    </row>
    <row r="46" spans="1:13" ht="31.5" x14ac:dyDescent="0.25">
      <c r="A46" s="96" t="s">
        <v>74</v>
      </c>
      <c r="B46" s="97" t="s">
        <v>73</v>
      </c>
      <c r="C46" s="107" t="s">
        <v>286</v>
      </c>
      <c r="D46" s="107">
        <f t="shared" si="4"/>
        <v>0</v>
      </c>
      <c r="E46" s="107">
        <f t="shared" si="1"/>
        <v>0</v>
      </c>
      <c r="F46" s="107">
        <f t="shared" si="2"/>
        <v>0</v>
      </c>
      <c r="G46" s="107">
        <v>0</v>
      </c>
      <c r="H46" s="107" t="s">
        <v>286</v>
      </c>
      <c r="I46" s="107" t="s">
        <v>286</v>
      </c>
      <c r="J46" s="107">
        <v>0</v>
      </c>
      <c r="K46" s="212">
        <v>0</v>
      </c>
      <c r="L46" s="107" t="s">
        <v>286</v>
      </c>
      <c r="M46" s="107">
        <f t="shared" si="9"/>
        <v>0</v>
      </c>
    </row>
    <row r="47" spans="1:13" ht="47.25" x14ac:dyDescent="0.25">
      <c r="A47" s="96" t="s">
        <v>72</v>
      </c>
      <c r="B47" s="97" t="s">
        <v>71</v>
      </c>
      <c r="C47" s="107" t="s">
        <v>286</v>
      </c>
      <c r="D47" s="107">
        <f t="shared" si="4"/>
        <v>0</v>
      </c>
      <c r="E47" s="107">
        <f t="shared" si="1"/>
        <v>0</v>
      </c>
      <c r="F47" s="107">
        <f t="shared" si="2"/>
        <v>0</v>
      </c>
      <c r="G47" s="107">
        <f>D47</f>
        <v>0</v>
      </c>
      <c r="H47" s="107" t="s">
        <v>286</v>
      </c>
      <c r="I47" s="107" t="s">
        <v>286</v>
      </c>
      <c r="J47" s="107">
        <v>0</v>
      </c>
      <c r="K47" s="212">
        <v>0</v>
      </c>
      <c r="L47" s="107" t="s">
        <v>286</v>
      </c>
      <c r="M47" s="107">
        <f t="shared" si="9"/>
        <v>0</v>
      </c>
    </row>
    <row r="48" spans="1:13" ht="47.25" x14ac:dyDescent="0.25">
      <c r="A48" s="96" t="s">
        <v>70</v>
      </c>
      <c r="B48" s="97" t="s">
        <v>69</v>
      </c>
      <c r="C48" s="107" t="s">
        <v>286</v>
      </c>
      <c r="D48" s="107">
        <f t="shared" si="4"/>
        <v>0</v>
      </c>
      <c r="E48" s="107">
        <f t="shared" si="1"/>
        <v>0</v>
      </c>
      <c r="F48" s="107">
        <f t="shared" si="2"/>
        <v>0</v>
      </c>
      <c r="G48" s="107">
        <v>0</v>
      </c>
      <c r="H48" s="107" t="s">
        <v>286</v>
      </c>
      <c r="I48" s="107" t="s">
        <v>286</v>
      </c>
      <c r="J48" s="107">
        <v>0</v>
      </c>
      <c r="K48" s="212">
        <v>0</v>
      </c>
      <c r="L48" s="107" t="s">
        <v>286</v>
      </c>
      <c r="M48" s="107">
        <f t="shared" si="9"/>
        <v>0</v>
      </c>
    </row>
    <row r="49" spans="1:13" ht="31.5" x14ac:dyDescent="0.25">
      <c r="A49" s="96" t="s">
        <v>68</v>
      </c>
      <c r="B49" s="97" t="s">
        <v>67</v>
      </c>
      <c r="C49" s="107" t="s">
        <v>286</v>
      </c>
      <c r="D49" s="107">
        <f t="shared" si="4"/>
        <v>0</v>
      </c>
      <c r="E49" s="107">
        <f t="shared" si="1"/>
        <v>0</v>
      </c>
      <c r="F49" s="107">
        <f t="shared" si="2"/>
        <v>0</v>
      </c>
      <c r="G49" s="107">
        <v>0</v>
      </c>
      <c r="H49" s="107" t="s">
        <v>286</v>
      </c>
      <c r="I49" s="107" t="s">
        <v>286</v>
      </c>
      <c r="J49" s="107">
        <v>0</v>
      </c>
      <c r="K49" s="212">
        <v>0</v>
      </c>
      <c r="L49" s="107" t="s">
        <v>286</v>
      </c>
      <c r="M49" s="107">
        <f t="shared" si="9"/>
        <v>0</v>
      </c>
    </row>
    <row r="50" spans="1:13" ht="18.75" x14ac:dyDescent="0.25">
      <c r="A50" s="96" t="s">
        <v>66</v>
      </c>
      <c r="B50" s="99" t="s">
        <v>65</v>
      </c>
      <c r="C50" s="107" t="s">
        <v>286</v>
      </c>
      <c r="D50" s="107">
        <f t="shared" si="4"/>
        <v>0</v>
      </c>
      <c r="E50" s="107">
        <f t="shared" si="1"/>
        <v>0</v>
      </c>
      <c r="F50" s="107">
        <f t="shared" si="2"/>
        <v>0</v>
      </c>
      <c r="G50" s="107">
        <v>0</v>
      </c>
      <c r="H50" s="107" t="s">
        <v>286</v>
      </c>
      <c r="I50" s="107" t="s">
        <v>286</v>
      </c>
      <c r="J50" s="107">
        <v>0</v>
      </c>
      <c r="K50" s="212">
        <v>0</v>
      </c>
      <c r="L50" s="107" t="s">
        <v>286</v>
      </c>
      <c r="M50" s="107">
        <f t="shared" si="9"/>
        <v>0</v>
      </c>
    </row>
    <row r="51" spans="1:13" ht="35.25" customHeight="1" x14ac:dyDescent="0.25">
      <c r="A51" s="94" t="s">
        <v>13</v>
      </c>
      <c r="B51" s="95" t="s">
        <v>64</v>
      </c>
      <c r="C51" s="107" t="s">
        <v>286</v>
      </c>
      <c r="D51" s="107">
        <f t="shared" si="4"/>
        <v>4.8849999999999998E-2</v>
      </c>
      <c r="E51" s="107">
        <f t="shared" si="1"/>
        <v>4.8849999999999998E-2</v>
      </c>
      <c r="F51" s="107">
        <f t="shared" si="2"/>
        <v>4.8849999999999998E-2</v>
      </c>
      <c r="G51" s="107">
        <f t="shared" ref="G51" si="10">SUM(G52:G57)</f>
        <v>0</v>
      </c>
      <c r="H51" s="107" t="s">
        <v>286</v>
      </c>
      <c r="I51" s="107" t="s">
        <v>286</v>
      </c>
      <c r="J51" s="107">
        <f t="shared" ref="J51" si="11">SUM(J52:J58)</f>
        <v>4.8849999999999998E-2</v>
      </c>
      <c r="K51" s="212">
        <v>4</v>
      </c>
      <c r="L51" s="107" t="s">
        <v>286</v>
      </c>
      <c r="M51" s="107">
        <f t="shared" si="9"/>
        <v>4.8849999999999998E-2</v>
      </c>
    </row>
    <row r="52" spans="1:13" x14ac:dyDescent="0.25">
      <c r="A52" s="96" t="s">
        <v>63</v>
      </c>
      <c r="B52" s="97" t="s">
        <v>62</v>
      </c>
      <c r="C52" s="107" t="s">
        <v>286</v>
      </c>
      <c r="D52" s="107">
        <f t="shared" si="4"/>
        <v>4.8849999999999998E-2</v>
      </c>
      <c r="E52" s="107">
        <f t="shared" si="1"/>
        <v>4.8849999999999998E-2</v>
      </c>
      <c r="F52" s="107">
        <f t="shared" si="2"/>
        <v>4.8849999999999998E-2</v>
      </c>
      <c r="G52" s="107">
        <f>G33</f>
        <v>0</v>
      </c>
      <c r="H52" s="107" t="s">
        <v>286</v>
      </c>
      <c r="I52" s="107" t="s">
        <v>286</v>
      </c>
      <c r="J52" s="250">
        <v>4.8849999999999998E-2</v>
      </c>
      <c r="K52" s="212">
        <v>4</v>
      </c>
      <c r="L52" s="107" t="s">
        <v>286</v>
      </c>
      <c r="M52" s="107">
        <f t="shared" si="9"/>
        <v>4.8849999999999998E-2</v>
      </c>
    </row>
    <row r="53" spans="1:13" x14ac:dyDescent="0.25">
      <c r="A53" s="96" t="s">
        <v>61</v>
      </c>
      <c r="B53" s="97" t="s">
        <v>55</v>
      </c>
      <c r="C53" s="107" t="s">
        <v>286</v>
      </c>
      <c r="D53" s="107">
        <f t="shared" si="4"/>
        <v>0</v>
      </c>
      <c r="E53" s="107">
        <f t="shared" si="1"/>
        <v>0</v>
      </c>
      <c r="F53" s="107">
        <f t="shared" si="2"/>
        <v>0</v>
      </c>
      <c r="G53" s="107">
        <v>0</v>
      </c>
      <c r="H53" s="107" t="s">
        <v>286</v>
      </c>
      <c r="I53" s="107" t="s">
        <v>286</v>
      </c>
      <c r="J53" s="107">
        <v>0</v>
      </c>
      <c r="K53" s="212">
        <v>0</v>
      </c>
      <c r="L53" s="107" t="s">
        <v>286</v>
      </c>
      <c r="M53" s="107">
        <f t="shared" si="9"/>
        <v>0</v>
      </c>
    </row>
    <row r="54" spans="1:13" x14ac:dyDescent="0.25">
      <c r="A54" s="96" t="s">
        <v>60</v>
      </c>
      <c r="B54" s="99" t="s">
        <v>54</v>
      </c>
      <c r="C54" s="107" t="s">
        <v>286</v>
      </c>
      <c r="D54" s="107">
        <f t="shared" si="4"/>
        <v>0</v>
      </c>
      <c r="E54" s="107">
        <f t="shared" si="1"/>
        <v>0</v>
      </c>
      <c r="F54" s="107">
        <f t="shared" si="2"/>
        <v>0</v>
      </c>
      <c r="G54" s="107">
        <v>0</v>
      </c>
      <c r="H54" s="107" t="s">
        <v>286</v>
      </c>
      <c r="I54" s="107" t="s">
        <v>286</v>
      </c>
      <c r="J54" s="107">
        <v>0</v>
      </c>
      <c r="K54" s="212">
        <v>0</v>
      </c>
      <c r="L54" s="107" t="s">
        <v>286</v>
      </c>
      <c r="M54" s="107">
        <f t="shared" si="9"/>
        <v>0</v>
      </c>
    </row>
    <row r="55" spans="1:13" x14ac:dyDescent="0.25">
      <c r="A55" s="96" t="s">
        <v>59</v>
      </c>
      <c r="B55" s="99" t="s">
        <v>53</v>
      </c>
      <c r="C55" s="107" t="s">
        <v>286</v>
      </c>
      <c r="D55" s="107">
        <f t="shared" si="4"/>
        <v>0</v>
      </c>
      <c r="E55" s="107">
        <f t="shared" si="1"/>
        <v>0</v>
      </c>
      <c r="F55" s="107">
        <f t="shared" si="2"/>
        <v>0</v>
      </c>
      <c r="G55" s="107">
        <v>0</v>
      </c>
      <c r="H55" s="107" t="s">
        <v>286</v>
      </c>
      <c r="I55" s="107" t="s">
        <v>286</v>
      </c>
      <c r="J55" s="107">
        <v>0</v>
      </c>
      <c r="K55" s="212">
        <v>0</v>
      </c>
      <c r="L55" s="107" t="s">
        <v>286</v>
      </c>
      <c r="M55" s="107">
        <f t="shared" si="9"/>
        <v>0</v>
      </c>
    </row>
    <row r="56" spans="1:13" x14ac:dyDescent="0.25">
      <c r="A56" s="96" t="s">
        <v>58</v>
      </c>
      <c r="B56" s="99" t="s">
        <v>52</v>
      </c>
      <c r="C56" s="107" t="s">
        <v>286</v>
      </c>
      <c r="D56" s="107">
        <f t="shared" si="4"/>
        <v>0</v>
      </c>
      <c r="E56" s="107">
        <f t="shared" si="1"/>
        <v>0</v>
      </c>
      <c r="F56" s="107">
        <f t="shared" si="2"/>
        <v>0</v>
      </c>
      <c r="G56" s="107">
        <v>0</v>
      </c>
      <c r="H56" s="107" t="s">
        <v>286</v>
      </c>
      <c r="I56" s="107" t="s">
        <v>286</v>
      </c>
      <c r="J56" s="107">
        <v>0</v>
      </c>
      <c r="K56" s="212">
        <v>0</v>
      </c>
      <c r="L56" s="107" t="s">
        <v>286</v>
      </c>
      <c r="M56" s="107">
        <f t="shared" si="9"/>
        <v>0</v>
      </c>
    </row>
    <row r="57" spans="1:13" ht="18.75" x14ac:dyDescent="0.25">
      <c r="A57" s="96" t="s">
        <v>57</v>
      </c>
      <c r="B57" s="99" t="s">
        <v>51</v>
      </c>
      <c r="C57" s="107" t="s">
        <v>286</v>
      </c>
      <c r="D57" s="107">
        <f t="shared" si="4"/>
        <v>0</v>
      </c>
      <c r="E57" s="107">
        <f t="shared" si="1"/>
        <v>0</v>
      </c>
      <c r="F57" s="107">
        <f t="shared" si="2"/>
        <v>0</v>
      </c>
      <c r="G57" s="107">
        <v>0</v>
      </c>
      <c r="H57" s="107" t="s">
        <v>286</v>
      </c>
      <c r="I57" s="107" t="s">
        <v>286</v>
      </c>
      <c r="J57" s="107">
        <v>0</v>
      </c>
      <c r="K57" s="212">
        <v>0</v>
      </c>
      <c r="L57" s="107" t="s">
        <v>286</v>
      </c>
      <c r="M57" s="107">
        <f t="shared" si="9"/>
        <v>0</v>
      </c>
    </row>
    <row r="58" spans="1:13" ht="36.75" customHeight="1" x14ac:dyDescent="0.25">
      <c r="A58" s="94" t="s">
        <v>12</v>
      </c>
      <c r="B58" s="100" t="s">
        <v>154</v>
      </c>
      <c r="C58" s="107" t="s">
        <v>286</v>
      </c>
      <c r="D58" s="107">
        <f t="shared" si="4"/>
        <v>0</v>
      </c>
      <c r="E58" s="107">
        <f t="shared" si="1"/>
        <v>0</v>
      </c>
      <c r="F58" s="107">
        <f t="shared" si="2"/>
        <v>0</v>
      </c>
      <c r="G58" s="107">
        <v>0</v>
      </c>
      <c r="H58" s="107" t="s">
        <v>286</v>
      </c>
      <c r="I58" s="107" t="s">
        <v>286</v>
      </c>
      <c r="J58" s="107">
        <v>0</v>
      </c>
      <c r="K58" s="212">
        <v>0</v>
      </c>
      <c r="L58" s="107" t="s">
        <v>286</v>
      </c>
      <c r="M58" s="107">
        <f t="shared" si="9"/>
        <v>0</v>
      </c>
    </row>
    <row r="59" spans="1:13" ht="31.5" x14ac:dyDescent="0.25">
      <c r="A59" s="94" t="s">
        <v>10</v>
      </c>
      <c r="B59" s="95" t="s">
        <v>56</v>
      </c>
      <c r="C59" s="107" t="s">
        <v>286</v>
      </c>
      <c r="D59" s="107">
        <f t="shared" si="4"/>
        <v>0</v>
      </c>
      <c r="E59" s="107">
        <f t="shared" si="1"/>
        <v>0</v>
      </c>
      <c r="F59" s="107">
        <f t="shared" si="2"/>
        <v>0</v>
      </c>
      <c r="G59" s="107">
        <f t="shared" ref="G59:K59" si="12">SUM(G60:G64)</f>
        <v>0</v>
      </c>
      <c r="H59" s="107" t="s">
        <v>286</v>
      </c>
      <c r="I59" s="107" t="s">
        <v>286</v>
      </c>
      <c r="J59" s="107">
        <f t="shared" si="12"/>
        <v>0</v>
      </c>
      <c r="K59" s="212">
        <f t="shared" si="12"/>
        <v>0</v>
      </c>
      <c r="L59" s="107" t="s">
        <v>286</v>
      </c>
      <c r="M59" s="107">
        <f t="shared" si="9"/>
        <v>0</v>
      </c>
    </row>
    <row r="60" spans="1:13" ht="31.5" x14ac:dyDescent="0.25">
      <c r="A60" s="96" t="s">
        <v>148</v>
      </c>
      <c r="B60" s="101" t="s">
        <v>77</v>
      </c>
      <c r="C60" s="107" t="s">
        <v>286</v>
      </c>
      <c r="D60" s="107">
        <f t="shared" si="4"/>
        <v>0</v>
      </c>
      <c r="E60" s="107">
        <f t="shared" si="1"/>
        <v>0</v>
      </c>
      <c r="F60" s="107">
        <f t="shared" si="2"/>
        <v>0</v>
      </c>
      <c r="G60" s="107">
        <v>0</v>
      </c>
      <c r="H60" s="107" t="s">
        <v>286</v>
      </c>
      <c r="I60" s="107" t="s">
        <v>286</v>
      </c>
      <c r="J60" s="107">
        <v>0</v>
      </c>
      <c r="K60" s="212">
        <v>0</v>
      </c>
      <c r="L60" s="107" t="s">
        <v>286</v>
      </c>
      <c r="M60" s="107">
        <f t="shared" si="9"/>
        <v>0</v>
      </c>
    </row>
    <row r="61" spans="1:13" ht="31.5" x14ac:dyDescent="0.25">
      <c r="A61" s="96" t="s">
        <v>149</v>
      </c>
      <c r="B61" s="101" t="s">
        <v>75</v>
      </c>
      <c r="C61" s="107" t="s">
        <v>286</v>
      </c>
      <c r="D61" s="107">
        <f t="shared" si="4"/>
        <v>0</v>
      </c>
      <c r="E61" s="107">
        <f t="shared" si="1"/>
        <v>0</v>
      </c>
      <c r="F61" s="107">
        <f t="shared" si="2"/>
        <v>0</v>
      </c>
      <c r="G61" s="107">
        <v>0</v>
      </c>
      <c r="H61" s="107" t="s">
        <v>286</v>
      </c>
      <c r="I61" s="107" t="s">
        <v>286</v>
      </c>
      <c r="J61" s="107">
        <v>0</v>
      </c>
      <c r="K61" s="212">
        <v>0</v>
      </c>
      <c r="L61" s="107" t="s">
        <v>286</v>
      </c>
      <c r="M61" s="107">
        <f t="shared" si="9"/>
        <v>0</v>
      </c>
    </row>
    <row r="62" spans="1:13" ht="31.5" x14ac:dyDescent="0.25">
      <c r="A62" s="96" t="s">
        <v>150</v>
      </c>
      <c r="B62" s="101" t="s">
        <v>73</v>
      </c>
      <c r="C62" s="107" t="s">
        <v>286</v>
      </c>
      <c r="D62" s="107">
        <f t="shared" si="4"/>
        <v>0</v>
      </c>
      <c r="E62" s="107">
        <f t="shared" si="1"/>
        <v>0</v>
      </c>
      <c r="F62" s="107">
        <f t="shared" si="2"/>
        <v>0</v>
      </c>
      <c r="G62" s="107">
        <v>0</v>
      </c>
      <c r="H62" s="107" t="s">
        <v>286</v>
      </c>
      <c r="I62" s="107" t="s">
        <v>286</v>
      </c>
      <c r="J62" s="107">
        <v>0</v>
      </c>
      <c r="K62" s="212">
        <v>0</v>
      </c>
      <c r="L62" s="107" t="s">
        <v>286</v>
      </c>
      <c r="M62" s="107">
        <f t="shared" si="9"/>
        <v>0</v>
      </c>
    </row>
    <row r="63" spans="1:13" x14ac:dyDescent="0.25">
      <c r="A63" s="96" t="s">
        <v>151</v>
      </c>
      <c r="B63" s="101" t="s">
        <v>153</v>
      </c>
      <c r="C63" s="107" t="s">
        <v>286</v>
      </c>
      <c r="D63" s="107">
        <f t="shared" si="4"/>
        <v>0</v>
      </c>
      <c r="E63" s="107">
        <f t="shared" si="1"/>
        <v>0</v>
      </c>
      <c r="F63" s="107">
        <f t="shared" si="2"/>
        <v>0</v>
      </c>
      <c r="G63" s="107">
        <v>0</v>
      </c>
      <c r="H63" s="107" t="s">
        <v>286</v>
      </c>
      <c r="I63" s="107" t="s">
        <v>286</v>
      </c>
      <c r="J63" s="107">
        <v>0</v>
      </c>
      <c r="K63" s="212">
        <v>0</v>
      </c>
      <c r="L63" s="107" t="s">
        <v>286</v>
      </c>
      <c r="M63" s="107">
        <f t="shared" si="9"/>
        <v>0</v>
      </c>
    </row>
    <row r="64" spans="1:13" ht="18.75" x14ac:dyDescent="0.25">
      <c r="A64" s="96" t="s">
        <v>152</v>
      </c>
      <c r="B64" s="99" t="s">
        <v>51</v>
      </c>
      <c r="C64" s="107" t="s">
        <v>286</v>
      </c>
      <c r="D64" s="107">
        <f t="shared" si="4"/>
        <v>0</v>
      </c>
      <c r="E64" s="107">
        <f t="shared" si="1"/>
        <v>0</v>
      </c>
      <c r="F64" s="107">
        <f t="shared" si="2"/>
        <v>0</v>
      </c>
      <c r="G64" s="107">
        <v>0</v>
      </c>
      <c r="H64" s="107" t="s">
        <v>286</v>
      </c>
      <c r="I64" s="107" t="s">
        <v>286</v>
      </c>
      <c r="J64" s="107">
        <v>0</v>
      </c>
      <c r="K64" s="212">
        <v>0</v>
      </c>
      <c r="L64" s="107" t="s">
        <v>286</v>
      </c>
      <c r="M64" s="107">
        <f t="shared" si="9"/>
        <v>0</v>
      </c>
    </row>
    <row r="65" spans="1:13" x14ac:dyDescent="0.25">
      <c r="A65" s="102"/>
      <c r="B65" s="103"/>
      <c r="C65" s="103"/>
      <c r="D65" s="103"/>
      <c r="E65" s="103"/>
      <c r="F65" s="103"/>
      <c r="G65" s="103"/>
      <c r="H65" s="103"/>
      <c r="I65" s="103"/>
      <c r="J65" s="103"/>
      <c r="K65" s="103"/>
      <c r="L65" s="84"/>
      <c r="M65" s="84"/>
    </row>
    <row r="66" spans="1:13" ht="54" customHeight="1" x14ac:dyDescent="0.25">
      <c r="A66" s="84"/>
      <c r="B66" s="385"/>
      <c r="C66" s="385"/>
      <c r="D66" s="385"/>
      <c r="E66" s="385"/>
      <c r="F66" s="385"/>
      <c r="G66" s="385"/>
      <c r="H66" s="385"/>
      <c r="I66" s="385"/>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386"/>
      <c r="C68" s="386"/>
      <c r="D68" s="386"/>
      <c r="E68" s="386"/>
      <c r="F68" s="386"/>
      <c r="G68" s="386"/>
      <c r="H68" s="386"/>
      <c r="I68" s="386"/>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385"/>
      <c r="C70" s="385"/>
      <c r="D70" s="385"/>
      <c r="E70" s="385"/>
      <c r="F70" s="385"/>
      <c r="G70" s="385"/>
      <c r="H70" s="385"/>
      <c r="I70" s="385"/>
      <c r="J70" s="86"/>
      <c r="K70" s="86"/>
      <c r="L70" s="84"/>
      <c r="M70" s="84"/>
    </row>
    <row r="71" spans="1:13" x14ac:dyDescent="0.25">
      <c r="B71" s="68"/>
      <c r="C71" s="68"/>
      <c r="D71" s="68"/>
      <c r="E71" s="68"/>
      <c r="F71" s="68"/>
    </row>
    <row r="72" spans="1:13" ht="51" customHeight="1" x14ac:dyDescent="0.25">
      <c r="B72" s="387"/>
      <c r="C72" s="387"/>
      <c r="D72" s="387"/>
      <c r="E72" s="387"/>
      <c r="F72" s="387"/>
      <c r="G72" s="387"/>
      <c r="H72" s="387"/>
      <c r="I72" s="387"/>
      <c r="J72" s="66"/>
      <c r="K72" s="66"/>
    </row>
    <row r="73" spans="1:13" ht="32.25" customHeight="1" x14ac:dyDescent="0.25">
      <c r="B73" s="388"/>
      <c r="C73" s="388"/>
      <c r="D73" s="388"/>
      <c r="E73" s="388"/>
      <c r="F73" s="388"/>
      <c r="G73" s="388"/>
      <c r="H73" s="388"/>
      <c r="I73" s="388"/>
      <c r="J73" s="70"/>
      <c r="K73" s="70"/>
    </row>
    <row r="74" spans="1:13" ht="51.75" customHeight="1" x14ac:dyDescent="0.25">
      <c r="B74" s="387"/>
      <c r="C74" s="387"/>
      <c r="D74" s="387"/>
      <c r="E74" s="387"/>
      <c r="F74" s="387"/>
      <c r="G74" s="387"/>
      <c r="H74" s="387"/>
      <c r="I74" s="387"/>
      <c r="J74" s="66"/>
      <c r="K74" s="66"/>
    </row>
    <row r="75" spans="1:13" ht="21.75" customHeight="1" x14ac:dyDescent="0.25">
      <c r="B75" s="383"/>
      <c r="C75" s="383"/>
      <c r="D75" s="383"/>
      <c r="E75" s="383"/>
      <c r="F75" s="383"/>
      <c r="G75" s="383"/>
      <c r="H75" s="383"/>
      <c r="I75" s="383"/>
      <c r="J75" s="71"/>
      <c r="K75" s="71"/>
    </row>
    <row r="76" spans="1:13" ht="23.25" customHeight="1" x14ac:dyDescent="0.25">
      <c r="B76" s="67"/>
      <c r="C76" s="67"/>
      <c r="D76" s="67"/>
      <c r="E76" s="67"/>
      <c r="F76" s="67"/>
    </row>
    <row r="77" spans="1:13" ht="18.75" customHeight="1" x14ac:dyDescent="0.25">
      <c r="B77" s="384"/>
      <c r="C77" s="384"/>
      <c r="D77" s="384"/>
      <c r="E77" s="384"/>
      <c r="F77" s="384"/>
      <c r="G77" s="384"/>
      <c r="H77" s="384"/>
      <c r="I77" s="384"/>
      <c r="J77" s="72"/>
      <c r="K77" s="72"/>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9" sqref="T39"/>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487</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Аппарат Управления ПАО "МРСК Северного Кавказа"</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G_au14_16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'1. паспорт местоположение'!A15:C15</f>
        <v>Стенд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19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199" customFormat="1" x14ac:dyDescent="0.25">
      <c r="A21" s="428" t="s">
        <v>440</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99" customFormat="1" ht="58.5" customHeight="1" x14ac:dyDescent="0.25">
      <c r="A22" s="413" t="s">
        <v>441</v>
      </c>
      <c r="B22" s="430" t="s">
        <v>442</v>
      </c>
      <c r="C22" s="413" t="s">
        <v>443</v>
      </c>
      <c r="D22" s="413" t="s">
        <v>444</v>
      </c>
      <c r="E22" s="433" t="s">
        <v>445</v>
      </c>
      <c r="F22" s="434"/>
      <c r="G22" s="434"/>
      <c r="H22" s="434"/>
      <c r="I22" s="434"/>
      <c r="J22" s="434"/>
      <c r="K22" s="434"/>
      <c r="L22" s="435"/>
      <c r="M22" s="413" t="s">
        <v>446</v>
      </c>
      <c r="N22" s="413" t="s">
        <v>447</v>
      </c>
      <c r="O22" s="413" t="s">
        <v>448</v>
      </c>
      <c r="P22" s="412" t="s">
        <v>449</v>
      </c>
      <c r="Q22" s="412" t="s">
        <v>450</v>
      </c>
      <c r="R22" s="412" t="s">
        <v>451</v>
      </c>
      <c r="S22" s="412" t="s">
        <v>452</v>
      </c>
      <c r="T22" s="412"/>
      <c r="U22" s="427" t="s">
        <v>453</v>
      </c>
      <c r="V22" s="427" t="s">
        <v>454</v>
      </c>
      <c r="W22" s="412" t="s">
        <v>455</v>
      </c>
      <c r="X22" s="412" t="s">
        <v>456</v>
      </c>
      <c r="Y22" s="412" t="s">
        <v>457</v>
      </c>
      <c r="Z22" s="436" t="s">
        <v>458</v>
      </c>
      <c r="AA22" s="412" t="s">
        <v>459</v>
      </c>
      <c r="AB22" s="412" t="s">
        <v>460</v>
      </c>
      <c r="AC22" s="412" t="s">
        <v>461</v>
      </c>
      <c r="AD22" s="412" t="s">
        <v>462</v>
      </c>
      <c r="AE22" s="412" t="s">
        <v>463</v>
      </c>
      <c r="AF22" s="412" t="s">
        <v>464</v>
      </c>
      <c r="AG22" s="412"/>
      <c r="AH22" s="412"/>
      <c r="AI22" s="412"/>
      <c r="AJ22" s="412"/>
      <c r="AK22" s="412"/>
      <c r="AL22" s="412" t="s">
        <v>465</v>
      </c>
      <c r="AM22" s="412"/>
      <c r="AN22" s="412"/>
      <c r="AO22" s="412"/>
      <c r="AP22" s="412" t="s">
        <v>466</v>
      </c>
      <c r="AQ22" s="412"/>
      <c r="AR22" s="412" t="s">
        <v>467</v>
      </c>
      <c r="AS22" s="412" t="s">
        <v>468</v>
      </c>
      <c r="AT22" s="412" t="s">
        <v>469</v>
      </c>
      <c r="AU22" s="412" t="s">
        <v>470</v>
      </c>
      <c r="AV22" s="415" t="s">
        <v>471</v>
      </c>
    </row>
    <row r="23" spans="1:48" s="199" customFormat="1" ht="64.5" customHeight="1" x14ac:dyDescent="0.25">
      <c r="A23" s="429"/>
      <c r="B23" s="431"/>
      <c r="C23" s="429"/>
      <c r="D23" s="429"/>
      <c r="E23" s="419" t="s">
        <v>472</v>
      </c>
      <c r="F23" s="421" t="s">
        <v>55</v>
      </c>
      <c r="G23" s="421" t="s">
        <v>54</v>
      </c>
      <c r="H23" s="421" t="s">
        <v>53</v>
      </c>
      <c r="I23" s="423" t="s">
        <v>473</v>
      </c>
      <c r="J23" s="423" t="s">
        <v>474</v>
      </c>
      <c r="K23" s="423" t="s">
        <v>475</v>
      </c>
      <c r="L23" s="421" t="s">
        <v>370</v>
      </c>
      <c r="M23" s="429"/>
      <c r="N23" s="429"/>
      <c r="O23" s="429"/>
      <c r="P23" s="412"/>
      <c r="Q23" s="412"/>
      <c r="R23" s="412"/>
      <c r="S23" s="425" t="s">
        <v>0</v>
      </c>
      <c r="T23" s="425" t="s">
        <v>438</v>
      </c>
      <c r="U23" s="427"/>
      <c r="V23" s="427"/>
      <c r="W23" s="412"/>
      <c r="X23" s="412"/>
      <c r="Y23" s="412"/>
      <c r="Z23" s="412"/>
      <c r="AA23" s="412"/>
      <c r="AB23" s="412"/>
      <c r="AC23" s="412"/>
      <c r="AD23" s="412"/>
      <c r="AE23" s="412"/>
      <c r="AF23" s="412" t="s">
        <v>476</v>
      </c>
      <c r="AG23" s="412"/>
      <c r="AH23" s="412" t="s">
        <v>477</v>
      </c>
      <c r="AI23" s="412"/>
      <c r="AJ23" s="413" t="s">
        <v>478</v>
      </c>
      <c r="AK23" s="413" t="s">
        <v>479</v>
      </c>
      <c r="AL23" s="413" t="s">
        <v>480</v>
      </c>
      <c r="AM23" s="413" t="s">
        <v>481</v>
      </c>
      <c r="AN23" s="413" t="s">
        <v>482</v>
      </c>
      <c r="AO23" s="413" t="s">
        <v>483</v>
      </c>
      <c r="AP23" s="413" t="s">
        <v>484</v>
      </c>
      <c r="AQ23" s="417" t="s">
        <v>438</v>
      </c>
      <c r="AR23" s="412"/>
      <c r="AS23" s="412"/>
      <c r="AT23" s="412"/>
      <c r="AU23" s="412"/>
      <c r="AV23" s="416"/>
    </row>
    <row r="24" spans="1:48" s="199"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00" t="s">
        <v>485</v>
      </c>
      <c r="AG24" s="200" t="s">
        <v>486</v>
      </c>
      <c r="AH24" s="201" t="s">
        <v>0</v>
      </c>
      <c r="AI24" s="201" t="s">
        <v>438</v>
      </c>
      <c r="AJ24" s="414"/>
      <c r="AK24" s="414"/>
      <c r="AL24" s="414"/>
      <c r="AM24" s="414"/>
      <c r="AN24" s="414"/>
      <c r="AO24" s="414"/>
      <c r="AP24" s="414"/>
      <c r="AQ24" s="418"/>
      <c r="AR24" s="412"/>
      <c r="AS24" s="412"/>
      <c r="AT24" s="412"/>
      <c r="AU24" s="412"/>
      <c r="AV24" s="416"/>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286</v>
      </c>
      <c r="B26" s="204" t="s">
        <v>286</v>
      </c>
      <c r="C26" s="204" t="s">
        <v>286</v>
      </c>
      <c r="D26" s="204" t="s">
        <v>286</v>
      </c>
      <c r="E26" s="204" t="s">
        <v>286</v>
      </c>
      <c r="F26" s="204" t="s">
        <v>286</v>
      </c>
      <c r="G26" s="204" t="s">
        <v>286</v>
      </c>
      <c r="H26" s="204" t="s">
        <v>286</v>
      </c>
      <c r="I26" s="204" t="s">
        <v>286</v>
      </c>
      <c r="J26" s="204" t="s">
        <v>286</v>
      </c>
      <c r="K26" s="204" t="s">
        <v>286</v>
      </c>
      <c r="L26" s="204" t="s">
        <v>286</v>
      </c>
      <c r="M26" s="204" t="s">
        <v>286</v>
      </c>
      <c r="N26" s="204" t="s">
        <v>286</v>
      </c>
      <c r="O26" s="204" t="s">
        <v>286</v>
      </c>
      <c r="P26" s="204" t="s">
        <v>286</v>
      </c>
      <c r="Q26" s="204" t="s">
        <v>286</v>
      </c>
      <c r="R26" s="204" t="s">
        <v>286</v>
      </c>
      <c r="S26" s="204" t="s">
        <v>286</v>
      </c>
      <c r="T26" s="204" t="s">
        <v>286</v>
      </c>
      <c r="U26" s="204" t="s">
        <v>286</v>
      </c>
      <c r="V26" s="204" t="s">
        <v>286</v>
      </c>
      <c r="W26" s="204" t="s">
        <v>286</v>
      </c>
      <c r="X26" s="204" t="s">
        <v>286</v>
      </c>
      <c r="Y26" s="204" t="s">
        <v>286</v>
      </c>
      <c r="Z26" s="204" t="s">
        <v>286</v>
      </c>
      <c r="AA26" s="204" t="s">
        <v>286</v>
      </c>
      <c r="AB26" s="204" t="s">
        <v>286</v>
      </c>
      <c r="AC26" s="204" t="s">
        <v>286</v>
      </c>
      <c r="AD26" s="204" t="s">
        <v>286</v>
      </c>
      <c r="AE26" s="204" t="s">
        <v>286</v>
      </c>
      <c r="AF26" s="204" t="s">
        <v>286</v>
      </c>
      <c r="AG26" s="204" t="s">
        <v>286</v>
      </c>
      <c r="AH26" s="204" t="s">
        <v>286</v>
      </c>
      <c r="AI26" s="204" t="s">
        <v>286</v>
      </c>
      <c r="AJ26" s="204" t="s">
        <v>286</v>
      </c>
      <c r="AK26" s="204" t="s">
        <v>286</v>
      </c>
      <c r="AL26" s="204" t="s">
        <v>286</v>
      </c>
      <c r="AM26" s="204" t="s">
        <v>286</v>
      </c>
      <c r="AN26" s="204" t="s">
        <v>286</v>
      </c>
      <c r="AO26" s="204" t="s">
        <v>286</v>
      </c>
      <c r="AP26" s="204" t="s">
        <v>286</v>
      </c>
      <c r="AQ26" s="204" t="s">
        <v>286</v>
      </c>
      <c r="AR26" s="204" t="s">
        <v>286</v>
      </c>
      <c r="AS26" s="204" t="s">
        <v>286</v>
      </c>
      <c r="AT26" s="204" t="s">
        <v>286</v>
      </c>
      <c r="AU26" s="204" t="s">
        <v>286</v>
      </c>
      <c r="AV26" s="204" t="s">
        <v>286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36" sqref="B36"/>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158</v>
      </c>
    </row>
    <row r="4" spans="1:8" x14ac:dyDescent="0.25">
      <c r="B4" s="32"/>
    </row>
    <row r="5" spans="1:8" ht="18.75" x14ac:dyDescent="0.3">
      <c r="A5" s="440" t="s">
        <v>281</v>
      </c>
      <c r="B5" s="440"/>
      <c r="C5" s="33"/>
      <c r="D5" s="33"/>
      <c r="E5" s="33"/>
      <c r="F5" s="33"/>
      <c r="G5" s="33"/>
      <c r="H5" s="33"/>
    </row>
    <row r="6" spans="1:8" ht="18.75" x14ac:dyDescent="0.3">
      <c r="A6" s="45"/>
      <c r="B6" s="45"/>
      <c r="C6" s="45"/>
      <c r="D6" s="45"/>
      <c r="E6" s="45"/>
      <c r="F6" s="45"/>
      <c r="G6" s="45"/>
      <c r="H6" s="45"/>
    </row>
    <row r="7" spans="1:8" ht="18.75" x14ac:dyDescent="0.25">
      <c r="A7" s="258" t="s">
        <v>5</v>
      </c>
      <c r="B7" s="258"/>
      <c r="C7" s="44"/>
      <c r="D7" s="44"/>
      <c r="E7" s="44"/>
      <c r="F7" s="44"/>
      <c r="G7" s="44"/>
      <c r="H7" s="44"/>
    </row>
    <row r="8" spans="1:8" ht="18.75" x14ac:dyDescent="0.25">
      <c r="A8" s="44"/>
      <c r="B8" s="44"/>
      <c r="C8" s="44"/>
      <c r="D8" s="44"/>
      <c r="E8" s="44"/>
      <c r="F8" s="44"/>
      <c r="G8" s="44"/>
      <c r="H8" s="44"/>
    </row>
    <row r="9" spans="1:8" x14ac:dyDescent="0.25">
      <c r="A9" s="259" t="str">
        <f>'1. паспорт местоположение'!A9:C9</f>
        <v>Аппарат Управления ПАО "МРСК Северного Кавказа"</v>
      </c>
      <c r="B9" s="259"/>
      <c r="C9" s="42"/>
      <c r="D9" s="42"/>
      <c r="E9" s="42"/>
      <c r="F9" s="42"/>
      <c r="G9" s="42"/>
      <c r="H9" s="42"/>
    </row>
    <row r="10" spans="1:8" x14ac:dyDescent="0.25">
      <c r="A10" s="255" t="s">
        <v>4</v>
      </c>
      <c r="B10" s="255"/>
      <c r="C10" s="43"/>
      <c r="D10" s="43"/>
      <c r="E10" s="43"/>
      <c r="F10" s="43"/>
      <c r="G10" s="43"/>
      <c r="H10" s="43"/>
    </row>
    <row r="11" spans="1:8" ht="18.75" x14ac:dyDescent="0.25">
      <c r="A11" s="44"/>
      <c r="B11" s="44"/>
      <c r="C11" s="44"/>
      <c r="D11" s="44"/>
      <c r="E11" s="44"/>
      <c r="F11" s="44"/>
      <c r="G11" s="44"/>
      <c r="H11" s="44"/>
    </row>
    <row r="12" spans="1:8" ht="30.75" customHeight="1" x14ac:dyDescent="0.25">
      <c r="A12" s="259" t="str">
        <f>'1. паспорт местоположение'!A12:C12</f>
        <v>G_au14_16</v>
      </c>
      <c r="B12" s="259"/>
      <c r="C12" s="42"/>
      <c r="D12" s="42"/>
      <c r="E12" s="42"/>
      <c r="F12" s="42"/>
      <c r="G12" s="42"/>
      <c r="H12" s="42"/>
    </row>
    <row r="13" spans="1:8" x14ac:dyDescent="0.25">
      <c r="A13" s="255" t="s">
        <v>3</v>
      </c>
      <c r="B13" s="255"/>
      <c r="C13" s="43"/>
      <c r="D13" s="43"/>
      <c r="E13" s="43"/>
      <c r="F13" s="43"/>
      <c r="G13" s="43"/>
      <c r="H13" s="43"/>
    </row>
    <row r="14" spans="1:8" ht="18.75" x14ac:dyDescent="0.25">
      <c r="A14" s="9"/>
      <c r="B14" s="9"/>
      <c r="C14" s="9"/>
      <c r="D14" s="9"/>
      <c r="E14" s="9"/>
      <c r="F14" s="9"/>
      <c r="G14" s="9"/>
      <c r="H14" s="9"/>
    </row>
    <row r="15" spans="1:8" x14ac:dyDescent="0.25">
      <c r="A15" s="259" t="str">
        <f>'1. паспорт местоположение'!A15:C15</f>
        <v>Стенд</v>
      </c>
      <c r="B15" s="259"/>
      <c r="C15" s="42"/>
      <c r="D15" s="42"/>
      <c r="E15" s="42"/>
      <c r="F15" s="42"/>
      <c r="G15" s="42"/>
      <c r="H15" s="42"/>
    </row>
    <row r="16" spans="1:8" x14ac:dyDescent="0.25">
      <c r="A16" s="255" t="s">
        <v>2</v>
      </c>
      <c r="B16" s="255"/>
      <c r="C16" s="43"/>
      <c r="D16" s="43"/>
      <c r="E16" s="43"/>
      <c r="F16" s="43"/>
      <c r="G16" s="43"/>
      <c r="H16" s="43"/>
    </row>
    <row r="17" spans="1:2" x14ac:dyDescent="0.25">
      <c r="B17" s="36"/>
    </row>
    <row r="18" spans="1:2" ht="33.75" customHeight="1" x14ac:dyDescent="0.25">
      <c r="A18" s="438" t="s">
        <v>263</v>
      </c>
      <c r="B18" s="439"/>
    </row>
    <row r="19" spans="1:2" x14ac:dyDescent="0.25">
      <c r="B19" s="32"/>
    </row>
    <row r="20" spans="1:2" x14ac:dyDescent="0.25">
      <c r="B20" s="37"/>
    </row>
    <row r="21" spans="1:2" ht="44.25" customHeight="1" x14ac:dyDescent="0.25">
      <c r="A21" s="219" t="s">
        <v>162</v>
      </c>
      <c r="B21" s="239" t="str">
        <f>A15</f>
        <v>Стенд</v>
      </c>
    </row>
    <row r="22" spans="1:2" x14ac:dyDescent="0.25">
      <c r="A22" s="219" t="s">
        <v>163</v>
      </c>
      <c r="B22" s="239" t="str">
        <f>'1. паспорт местоположение'!C27</f>
        <v>Ставропольский край</v>
      </c>
    </row>
    <row r="23" spans="1:2" x14ac:dyDescent="0.25">
      <c r="A23" s="219" t="s">
        <v>159</v>
      </c>
      <c r="B23" s="239" t="s">
        <v>494</v>
      </c>
    </row>
    <row r="24" spans="1:2" x14ac:dyDescent="0.25">
      <c r="A24" s="219" t="s">
        <v>164</v>
      </c>
      <c r="B24" s="240" t="s">
        <v>286</v>
      </c>
    </row>
    <row r="25" spans="1:2" x14ac:dyDescent="0.25">
      <c r="A25" s="220" t="s">
        <v>165</v>
      </c>
      <c r="B25" s="239">
        <v>2016</v>
      </c>
    </row>
    <row r="26" spans="1:2" x14ac:dyDescent="0.25">
      <c r="A26" s="220" t="s">
        <v>166</v>
      </c>
      <c r="B26" s="223" t="s">
        <v>499</v>
      </c>
    </row>
    <row r="27" spans="1:2" ht="28.5" x14ac:dyDescent="0.25">
      <c r="A27" s="221" t="s">
        <v>502</v>
      </c>
      <c r="B27" s="241">
        <f>'6.2. Паспорт фин осв ввод'!D24</f>
        <v>4.8849999999999998E-2</v>
      </c>
    </row>
    <row r="28" spans="1:2" x14ac:dyDescent="0.25">
      <c r="A28" s="222" t="s">
        <v>167</v>
      </c>
      <c r="B28" s="223" t="s">
        <v>286</v>
      </c>
    </row>
    <row r="29" spans="1:2" ht="28.5" x14ac:dyDescent="0.25">
      <c r="A29" s="221" t="s">
        <v>168</v>
      </c>
      <c r="B29" s="223" t="s">
        <v>286</v>
      </c>
    </row>
    <row r="30" spans="1:2" ht="28.5" x14ac:dyDescent="0.25">
      <c r="A30" s="221" t="s">
        <v>169</v>
      </c>
      <c r="B30" s="223" t="s">
        <v>286</v>
      </c>
    </row>
    <row r="31" spans="1:2" x14ac:dyDescent="0.25">
      <c r="A31" s="222" t="s">
        <v>170</v>
      </c>
      <c r="B31" s="223" t="s">
        <v>286</v>
      </c>
    </row>
    <row r="32" spans="1:2" ht="28.5" x14ac:dyDescent="0.25">
      <c r="A32" s="221" t="s">
        <v>171</v>
      </c>
      <c r="B32" s="223" t="s">
        <v>286</v>
      </c>
    </row>
    <row r="33" spans="1:2" x14ac:dyDescent="0.25">
      <c r="A33" s="222" t="s">
        <v>172</v>
      </c>
      <c r="B33" s="223" t="s">
        <v>286</v>
      </c>
    </row>
    <row r="34" spans="1:2" x14ac:dyDescent="0.25">
      <c r="A34" s="222" t="s">
        <v>173</v>
      </c>
      <c r="B34" s="223" t="s">
        <v>286</v>
      </c>
    </row>
    <row r="35" spans="1:2" x14ac:dyDescent="0.25">
      <c r="A35" s="222" t="s">
        <v>174</v>
      </c>
      <c r="B35" s="223" t="s">
        <v>286</v>
      </c>
    </row>
    <row r="36" spans="1:2" x14ac:dyDescent="0.25">
      <c r="A36" s="222" t="s">
        <v>175</v>
      </c>
      <c r="B36" s="223" t="s">
        <v>286</v>
      </c>
    </row>
    <row r="37" spans="1:2" ht="28.5" x14ac:dyDescent="0.25">
      <c r="A37" s="221" t="s">
        <v>176</v>
      </c>
      <c r="B37" s="223" t="s">
        <v>286</v>
      </c>
    </row>
    <row r="38" spans="1:2" x14ac:dyDescent="0.25">
      <c r="A38" s="222" t="s">
        <v>172</v>
      </c>
      <c r="B38" s="223" t="s">
        <v>286</v>
      </c>
    </row>
    <row r="39" spans="1:2" x14ac:dyDescent="0.25">
      <c r="A39" s="222" t="s">
        <v>173</v>
      </c>
      <c r="B39" s="223" t="s">
        <v>286</v>
      </c>
    </row>
    <row r="40" spans="1:2" x14ac:dyDescent="0.25">
      <c r="A40" s="222" t="s">
        <v>174</v>
      </c>
      <c r="B40" s="223" t="s">
        <v>286</v>
      </c>
    </row>
    <row r="41" spans="1:2" x14ac:dyDescent="0.25">
      <c r="A41" s="222" t="s">
        <v>175</v>
      </c>
      <c r="B41" s="223" t="s">
        <v>286</v>
      </c>
    </row>
    <row r="42" spans="1:2" ht="28.5" x14ac:dyDescent="0.25">
      <c r="A42" s="221" t="s">
        <v>177</v>
      </c>
      <c r="B42" s="223" t="s">
        <v>286</v>
      </c>
    </row>
    <row r="43" spans="1:2" x14ac:dyDescent="0.25">
      <c r="A43" s="222" t="s">
        <v>172</v>
      </c>
      <c r="B43" s="223" t="s">
        <v>286</v>
      </c>
    </row>
    <row r="44" spans="1:2" x14ac:dyDescent="0.25">
      <c r="A44" s="222" t="s">
        <v>173</v>
      </c>
      <c r="B44" s="223" t="s">
        <v>286</v>
      </c>
    </row>
    <row r="45" spans="1:2" x14ac:dyDescent="0.25">
      <c r="A45" s="222" t="s">
        <v>174</v>
      </c>
      <c r="B45" s="223" t="s">
        <v>286</v>
      </c>
    </row>
    <row r="46" spans="1:2" x14ac:dyDescent="0.25">
      <c r="A46" s="222" t="s">
        <v>175</v>
      </c>
      <c r="B46" s="223" t="s">
        <v>286</v>
      </c>
    </row>
    <row r="47" spans="1:2" ht="28.5" x14ac:dyDescent="0.25">
      <c r="A47" s="220" t="s">
        <v>178</v>
      </c>
      <c r="B47" s="223" t="s">
        <v>286</v>
      </c>
    </row>
    <row r="48" spans="1:2" x14ac:dyDescent="0.25">
      <c r="A48" s="224" t="s">
        <v>170</v>
      </c>
      <c r="B48" s="223" t="s">
        <v>286</v>
      </c>
    </row>
    <row r="49" spans="1:2" x14ac:dyDescent="0.25">
      <c r="A49" s="224" t="s">
        <v>179</v>
      </c>
      <c r="B49" s="223" t="s">
        <v>286</v>
      </c>
    </row>
    <row r="50" spans="1:2" x14ac:dyDescent="0.25">
      <c r="A50" s="224" t="s">
        <v>180</v>
      </c>
      <c r="B50" s="223" t="s">
        <v>286</v>
      </c>
    </row>
    <row r="51" spans="1:2" x14ac:dyDescent="0.25">
      <c r="A51" s="224" t="s">
        <v>181</v>
      </c>
      <c r="B51" s="223" t="s">
        <v>286</v>
      </c>
    </row>
    <row r="52" spans="1:2" x14ac:dyDescent="0.25">
      <c r="A52" s="220" t="s">
        <v>182</v>
      </c>
      <c r="B52" s="223" t="s">
        <v>286</v>
      </c>
    </row>
    <row r="53" spans="1:2" x14ac:dyDescent="0.25">
      <c r="A53" s="220" t="s">
        <v>183</v>
      </c>
      <c r="B53" s="223" t="s">
        <v>286</v>
      </c>
    </row>
    <row r="54" spans="1:2" x14ac:dyDescent="0.25">
      <c r="A54" s="220" t="s">
        <v>184</v>
      </c>
      <c r="B54" s="223" t="s">
        <v>286</v>
      </c>
    </row>
    <row r="55" spans="1:2" x14ac:dyDescent="0.25">
      <c r="A55" s="220" t="s">
        <v>185</v>
      </c>
      <c r="B55" s="223" t="s">
        <v>286</v>
      </c>
    </row>
    <row r="56" spans="1:2" x14ac:dyDescent="0.25">
      <c r="A56" s="220" t="s">
        <v>186</v>
      </c>
      <c r="B56" s="225" t="s">
        <v>286</v>
      </c>
    </row>
    <row r="57" spans="1:2" x14ac:dyDescent="0.25">
      <c r="A57" s="224" t="s">
        <v>187</v>
      </c>
      <c r="B57" s="225" t="s">
        <v>286</v>
      </c>
    </row>
    <row r="58" spans="1:2" x14ac:dyDescent="0.25">
      <c r="A58" s="224" t="s">
        <v>188</v>
      </c>
      <c r="B58" s="225" t="s">
        <v>286</v>
      </c>
    </row>
    <row r="59" spans="1:2" x14ac:dyDescent="0.25">
      <c r="A59" s="224" t="s">
        <v>189</v>
      </c>
      <c r="B59" s="225" t="s">
        <v>286</v>
      </c>
    </row>
    <row r="60" spans="1:2" x14ac:dyDescent="0.25">
      <c r="A60" s="224" t="s">
        <v>190</v>
      </c>
      <c r="B60" s="225" t="s">
        <v>286</v>
      </c>
    </row>
    <row r="61" spans="1:2" x14ac:dyDescent="0.25">
      <c r="A61" s="224" t="s">
        <v>191</v>
      </c>
      <c r="B61" s="225" t="s">
        <v>286</v>
      </c>
    </row>
    <row r="62" spans="1:2" ht="30" x14ac:dyDescent="0.25">
      <c r="A62" s="224" t="s">
        <v>192</v>
      </c>
      <c r="B62" s="226" t="s">
        <v>286</v>
      </c>
    </row>
    <row r="63" spans="1:2" ht="28.5" x14ac:dyDescent="0.25">
      <c r="A63" s="220" t="s">
        <v>193</v>
      </c>
      <c r="B63" s="226" t="s">
        <v>286</v>
      </c>
    </row>
    <row r="64" spans="1:2" x14ac:dyDescent="0.25">
      <c r="A64" s="224" t="s">
        <v>170</v>
      </c>
      <c r="B64" s="226" t="s">
        <v>286</v>
      </c>
    </row>
    <row r="65" spans="1:2" x14ac:dyDescent="0.25">
      <c r="A65" s="224" t="s">
        <v>194</v>
      </c>
      <c r="B65" s="226" t="s">
        <v>286</v>
      </c>
    </row>
    <row r="66" spans="1:2" x14ac:dyDescent="0.25">
      <c r="A66" s="224" t="s">
        <v>195</v>
      </c>
      <c r="B66" s="226" t="s">
        <v>286</v>
      </c>
    </row>
    <row r="67" spans="1:2" x14ac:dyDescent="0.25">
      <c r="A67" s="227" t="s">
        <v>196</v>
      </c>
      <c r="B67" s="226" t="s">
        <v>286</v>
      </c>
    </row>
    <row r="68" spans="1:2" x14ac:dyDescent="0.25">
      <c r="A68" s="220" t="s">
        <v>197</v>
      </c>
      <c r="B68" s="226" t="s">
        <v>286</v>
      </c>
    </row>
    <row r="69" spans="1:2" x14ac:dyDescent="0.25">
      <c r="A69" s="224" t="s">
        <v>198</v>
      </c>
      <c r="B69" s="228" t="s">
        <v>286</v>
      </c>
    </row>
    <row r="70" spans="1:2" x14ac:dyDescent="0.25">
      <c r="A70" s="224" t="s">
        <v>199</v>
      </c>
      <c r="B70" s="228" t="s">
        <v>286</v>
      </c>
    </row>
    <row r="71" spans="1:2" x14ac:dyDescent="0.25">
      <c r="A71" s="224" t="s">
        <v>200</v>
      </c>
      <c r="B71" s="228" t="s">
        <v>286</v>
      </c>
    </row>
    <row r="72" spans="1:2" ht="28.5" x14ac:dyDescent="0.25">
      <c r="A72" s="229" t="s">
        <v>201</v>
      </c>
      <c r="B72" s="230" t="s">
        <v>286</v>
      </c>
    </row>
    <row r="73" spans="1:2" ht="28.5" x14ac:dyDescent="0.25">
      <c r="A73" s="220" t="s">
        <v>202</v>
      </c>
      <c r="B73" s="437" t="s">
        <v>286</v>
      </c>
    </row>
    <row r="74" spans="1:2" x14ac:dyDescent="0.25">
      <c r="A74" s="224" t="s">
        <v>203</v>
      </c>
      <c r="B74" s="437"/>
    </row>
    <row r="75" spans="1:2" x14ac:dyDescent="0.25">
      <c r="A75" s="224" t="s">
        <v>204</v>
      </c>
      <c r="B75" s="437"/>
    </row>
    <row r="76" spans="1:2" x14ac:dyDescent="0.25">
      <c r="A76" s="224" t="s">
        <v>205</v>
      </c>
      <c r="B76" s="437"/>
    </row>
    <row r="77" spans="1:2" x14ac:dyDescent="0.25">
      <c r="A77" s="224" t="s">
        <v>206</v>
      </c>
      <c r="B77" s="437"/>
    </row>
    <row r="78" spans="1:2" x14ac:dyDescent="0.25">
      <c r="A78" s="231" t="s">
        <v>207</v>
      </c>
      <c r="B78" s="437"/>
    </row>
    <row r="81" spans="1:2" x14ac:dyDescent="0.25">
      <c r="A81" s="38"/>
      <c r="B81" s="39"/>
    </row>
    <row r="82" spans="1:2" x14ac:dyDescent="0.25">
      <c r="B82" s="40"/>
    </row>
    <row r="83" spans="1:2" x14ac:dyDescent="0.25">
      <c r="B83" s="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2017-02-10T08:54:16Z</dcterms:modified>
</cp:coreProperties>
</file>